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 год_закупки\лот 401I\ЦКК_Центр\01_Прил.№1_Обосн.НМЦ_Расчет НМЦ\"/>
    </mc:Choice>
  </mc:AlternateContent>
  <xr:revisionPtr revIDLastSave="0" documentId="13_ncr:1_{5C142C6D-2839-4E85-A524-9F7355979B1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счет " sheetId="3" r:id="rId1"/>
  </sheets>
  <definedNames>
    <definedName name="_xlnm._FilterDatabase" localSheetId="0" hidden="1">'Расчет '!$A$6:$K$216</definedName>
    <definedName name="_xlnm.Print_Area" localSheetId="0">'Расчет '!$A$1:$H$238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" i="3" l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J200" i="3"/>
  <c r="J201" i="3"/>
  <c r="J202" i="3"/>
  <c r="J203" i="3"/>
  <c r="J204" i="3"/>
  <c r="J205" i="3"/>
  <c r="J206" i="3"/>
  <c r="J207" i="3"/>
  <c r="J208" i="3"/>
  <c r="J209" i="3"/>
  <c r="J210" i="3"/>
  <c r="J211" i="3"/>
  <c r="J212" i="3"/>
  <c r="J213" i="3"/>
  <c r="J214" i="3"/>
  <c r="J215" i="3"/>
  <c r="A8" i="3" l="1"/>
  <c r="J8" i="3"/>
  <c r="J9" i="3"/>
  <c r="J10" i="3"/>
  <c r="J7" i="3"/>
  <c r="E216" i="3" l="1"/>
  <c r="F216" i="3" l="1"/>
  <c r="H216" i="3"/>
  <c r="G216" i="3"/>
</calcChain>
</file>

<file path=xl/sharedStrings.xml><?xml version="1.0" encoding="utf-8"?>
<sst xmlns="http://schemas.openxmlformats.org/spreadsheetml/2006/main" count="442" uniqueCount="192">
  <si>
    <t>№</t>
  </si>
  <si>
    <t>ПАО  "Россети Центр"</t>
  </si>
  <si>
    <t xml:space="preserve">Расчет начальной максимальной цены закупки </t>
  </si>
  <si>
    <t>Итого Расчет</t>
  </si>
  <si>
    <t>Номер материала</t>
  </si>
  <si>
    <t>Наименование материала</t>
  </si>
  <si>
    <t>Ед. имз</t>
  </si>
  <si>
    <t>ИТОГО:</t>
  </si>
  <si>
    <t>Отчет:</t>
  </si>
  <si>
    <t>3. В стоимости лота материалов включены доставка и все дополнительные расходы.</t>
  </si>
  <si>
    <t xml:space="preserve">Утверждено, </t>
  </si>
  <si>
    <t>Р.В. Солянин</t>
  </si>
  <si>
    <t>Цена без НДС 2025</t>
  </si>
  <si>
    <t>ШТ</t>
  </si>
  <si>
    <t>ТКП №1 от 29.01.2025</t>
  </si>
  <si>
    <t>ТКП №3 от 30.01.2025</t>
  </si>
  <si>
    <t>401I</t>
  </si>
  <si>
    <t>Предохранители ВН и НН</t>
  </si>
  <si>
    <t>ТКП №2 от 30.01.2025</t>
  </si>
  <si>
    <t>Вставка плавкая НПН2-60 63А</t>
  </si>
  <si>
    <t>Вставка плавкая ПН2-100 100А</t>
  </si>
  <si>
    <t>Вставка плавкая ПН2-100 31,5А</t>
  </si>
  <si>
    <t>Вставка плавкая ПН2-100 40А</t>
  </si>
  <si>
    <t>Вставка плавкая ПН2-100 50А</t>
  </si>
  <si>
    <t>Вставка плавкая ПН2-100 6,3А</t>
  </si>
  <si>
    <t>Вставка плавкая ПН2-100 63А</t>
  </si>
  <si>
    <t>Вставка плавкая ПН2-100 80А</t>
  </si>
  <si>
    <t>Вставка плавкая ПН2-250 100А</t>
  </si>
  <si>
    <t>Вставка плавкая ПН2-250 125А</t>
  </si>
  <si>
    <t>Вставка плавкая ПН2-250 160А</t>
  </si>
  <si>
    <t>Вставка плавкая ПН2-250 200А</t>
  </si>
  <si>
    <t>Вставка плавкая ПН2-250 250А</t>
  </si>
  <si>
    <t>Вставка плавкая ПН2-250 80А</t>
  </si>
  <si>
    <t>Вставка плавкая ПН2-400 315А</t>
  </si>
  <si>
    <t>Вставка плавкая ПН2-400 400А</t>
  </si>
  <si>
    <t>Вставка плавкая ПН2-600 630А</t>
  </si>
  <si>
    <t>Вставка плавкая ПН2-630 630А</t>
  </si>
  <si>
    <t>Вставка плавкая ППН-35 габарит 1 100А</t>
  </si>
  <si>
    <t>Вставка плавкая ППН-35 габарит 1 160А</t>
  </si>
  <si>
    <t>Вставка плавкая ППН-35 габарит 1 200А</t>
  </si>
  <si>
    <t>Вставка плавкая ППН-35 габарит 1 250А</t>
  </si>
  <si>
    <t>Вставка плавкая ППН-37 габарит 2 100А</t>
  </si>
  <si>
    <t>Вставка плавкая ППНИ-33 габарит 00 100А</t>
  </si>
  <si>
    <t>Вставка плавкая ППНИ-33 габарит 00 50А</t>
  </si>
  <si>
    <t>Контакт изолятора ИО-10-3,75-II</t>
  </si>
  <si>
    <t>Контакт КО6-01-У3</t>
  </si>
  <si>
    <t>Контакт основания ПН2-100</t>
  </si>
  <si>
    <t>Контакт основания ПН2-250</t>
  </si>
  <si>
    <t>Контакт предохранителя К01-10 У1</t>
  </si>
  <si>
    <t>Контакт предохранителя К01-10 У3</t>
  </si>
  <si>
    <t>Контакт предохранителя К02-10 У3</t>
  </si>
  <si>
    <t>Контакт предохранителя К03-10 У3</t>
  </si>
  <si>
    <t>Патрон ПН 0.1-10 У1</t>
  </si>
  <si>
    <t>Патрон ПН 0.1-10 У3</t>
  </si>
  <si>
    <t>Патрон ПН 0.1-35 У1</t>
  </si>
  <si>
    <t>Патрон ПТ 1.1-10-10-12,5 У3</t>
  </si>
  <si>
    <t>Патрон ПТ 1.1-10-10-20 У1</t>
  </si>
  <si>
    <t>Патрон ПТ 1.1-10-10-20 У3</t>
  </si>
  <si>
    <t>Патрон ПТ 1.1-10-10-31,5 У3</t>
  </si>
  <si>
    <t>Патрон ПТ 1.1-10-16-12,5 У3</t>
  </si>
  <si>
    <t>Патрон ПТ 1.1-10-16-20 У1</t>
  </si>
  <si>
    <t>Патрон ПТ 1.1-10-16-31,5 У3</t>
  </si>
  <si>
    <t>Патрон ПТ 1.1-10-20-12,5 У1</t>
  </si>
  <si>
    <t>Патрон ПТ 1.1-10-20-12,5 У3</t>
  </si>
  <si>
    <t>Патрон ПТ 1.1-10-20-20 У1</t>
  </si>
  <si>
    <t>Патрон ПТ 1.1-10-20-31,5 У1</t>
  </si>
  <si>
    <t>Патрон ПТ 1.1-10-20-31,5 У3</t>
  </si>
  <si>
    <t>Патрон ПТ 1.1-10-2-12,5 У3</t>
  </si>
  <si>
    <t>Патрон ПТ 1.1-10-3,2-12,5 У3</t>
  </si>
  <si>
    <t>Патрон ПТ 1.1-10-3,2-31,5 У3</t>
  </si>
  <si>
    <t>Патрон ПТ 1.1-10-31,5-12,5 У1</t>
  </si>
  <si>
    <t>Патрон ПТ 1.1-10-31,5-12,5 У3</t>
  </si>
  <si>
    <t>Патрон ПТ 1.1-10-31,5-20 У1</t>
  </si>
  <si>
    <t>Патрон ПТ 1.1-10-31,5-31,5 У3</t>
  </si>
  <si>
    <t>Патрон ПТ 1.1-10-5-12,5 У1</t>
  </si>
  <si>
    <t>Патрон ПТ 1.1-10-5-12,5 У3</t>
  </si>
  <si>
    <t>Патрон ПТ 1.1-10-5-20 У1</t>
  </si>
  <si>
    <t>Патрон ПТ 1.1-10-5-31,5 У3</t>
  </si>
  <si>
    <t>Патрон ПТ 1.1-10-8-12,5 У1</t>
  </si>
  <si>
    <t>Патрон ПТ 1.1-10-8-12,5 У3</t>
  </si>
  <si>
    <t>Патрон ПТ 1.1-10-8-20 У1</t>
  </si>
  <si>
    <t>Патрон ПТ 1.1-10-8-31,5 У3</t>
  </si>
  <si>
    <t>Патрон ПТ 1.1-35-5-8 У1</t>
  </si>
  <si>
    <t>Патрон ПТ 1.1-6-10-20 У3</t>
  </si>
  <si>
    <t>Патрон ПТ 1.1-6-16-20 У3</t>
  </si>
  <si>
    <t>Патрон ПТ 1.1-6-20-12,5 У3</t>
  </si>
  <si>
    <t>Патрон ПТ 1.1-6-20-20 У3</t>
  </si>
  <si>
    <t>Патрон ПТ 1.1-6-2-40 У1</t>
  </si>
  <si>
    <t>Патрон ПТ 1.1-6-31,5-20 У3</t>
  </si>
  <si>
    <t>Патрон ПТ 1.1-6-5-20 У1</t>
  </si>
  <si>
    <t>Патрон ПТ 1.2-10-31,5-12,5 У3</t>
  </si>
  <si>
    <t>Патрон ПТ 1.2-10-31,5-31,5 У3</t>
  </si>
  <si>
    <t>Патрон ПТ 1.2-10-40-31,5 У3</t>
  </si>
  <si>
    <t>Патрон ПТ 1.2-10-50-12,5 У1</t>
  </si>
  <si>
    <t>Патрон ПТ 1.2-10-50-12,5 У3</t>
  </si>
  <si>
    <t>Патрон ПТ 1.2-10-50-31,5 У3</t>
  </si>
  <si>
    <t>Патрон ПТ 1.2-10-80-12,5 У3</t>
  </si>
  <si>
    <t>Патрон ПТ 1.2-10-80-31,5 У3</t>
  </si>
  <si>
    <t>Патрон ПТ 1.2-6-31,5-31,5 У3</t>
  </si>
  <si>
    <t>Патрон ПТ 1.2-6-40-31,5 У3</t>
  </si>
  <si>
    <t>Патрон ПТ 1.2-6-50-20 У3</t>
  </si>
  <si>
    <t>Патрон ПТ 1.2-6-50-31,5 У3</t>
  </si>
  <si>
    <t>Патрон ПТ 1.2-6-50-40 У1</t>
  </si>
  <si>
    <t>Патрон ПТ 1.2-6-80-20 У3</t>
  </si>
  <si>
    <t>Патрон ПТ 1.2-6-80-31,5 У3</t>
  </si>
  <si>
    <t>Патрон ПТ 1.3-10-100-12,5 У3</t>
  </si>
  <si>
    <t>Патрон ПТ 1.3-10-50-31,5 У3</t>
  </si>
  <si>
    <t>Патрон ПТ 1.3-10-80-20 У3</t>
  </si>
  <si>
    <t>Патрон ПТ 1.3-10-80-31,5 У3</t>
  </si>
  <si>
    <t>Патрон ПТ 1.3-6-100-31,5 У3</t>
  </si>
  <si>
    <t>Предохранитель SIBA F500мА AC 10кВ 8х150</t>
  </si>
  <si>
    <t>Предохранитель ПКН 001-10У1</t>
  </si>
  <si>
    <t>Предохранитель ПКН 001-10У3</t>
  </si>
  <si>
    <t>Предохранитель ПКН 001-35У1</t>
  </si>
  <si>
    <t>Предохранитель ПКН 001-35У3</t>
  </si>
  <si>
    <t>Предохранитель ПКТ 101-10-10-12,5 У3</t>
  </si>
  <si>
    <t>Предохранитель ПКТ 101-10-10-20 У1</t>
  </si>
  <si>
    <t>Предохранитель ПКТ 101-10-10-31,5 У3</t>
  </si>
  <si>
    <t>Предохранитель ПКТ 101-10-16-12,5 У3</t>
  </si>
  <si>
    <t>Предохранитель ПКТ 101-10-16-20 У1</t>
  </si>
  <si>
    <t>Предохранитель ПКТ 101-10-16-31,5 У3</t>
  </si>
  <si>
    <t>Предохранитель ПКТ 101-10-20-12,5 У3</t>
  </si>
  <si>
    <t>Предохранитель ПКТ 101-10-20-20 У1</t>
  </si>
  <si>
    <t>Предохранитель ПКТ 101-10-20-20 У3</t>
  </si>
  <si>
    <t>Предохранитель ПКТ 101-10-20-31,5 У3</t>
  </si>
  <si>
    <t>Предохранитель ПКТ 101-10-2-31,5 У1</t>
  </si>
  <si>
    <t>Предохранитель ПКТ 101-10-3,2-12,5 У3</t>
  </si>
  <si>
    <t>Предохранитель ПКТ 101-10-3,2-31,5 У1</t>
  </si>
  <si>
    <t>Предохранитель ПКТ 101-10-31,5-12,5 У1</t>
  </si>
  <si>
    <t>Предохранитель ПКТ 101-10-31,5-12,5 У3</t>
  </si>
  <si>
    <t>Предохранитель ПКТ 101-10-31,5-20 У1</t>
  </si>
  <si>
    <t>Предохранитель ПКТ 101-10-31,5-31,5 У3</t>
  </si>
  <si>
    <t>Предохранитель ПКТ 101-10-5-12,5 У3</t>
  </si>
  <si>
    <t>Предохранитель ПКТ 101-10-5-20 У3</t>
  </si>
  <si>
    <t>Предохранитель ПКТ 101-10-5-31,5 У3</t>
  </si>
  <si>
    <t>Предохранитель ПКТ 101-10-8-12,5 У3</t>
  </si>
  <si>
    <t>Предохранитель ПКТ 101-10-8-31,5 У3</t>
  </si>
  <si>
    <t>Предохранитель ПКТ 101-6-10-20 У3</t>
  </si>
  <si>
    <t>Предохранитель ПКТ 101-6-16-12,5 У3</t>
  </si>
  <si>
    <t>Предохранитель ПКТ 101-6-16-20 У3</t>
  </si>
  <si>
    <t>Предохранитель ПКТ 101-6-20-12,5 У3</t>
  </si>
  <si>
    <t>Предохранитель ПКТ 101-6-20-20 У1</t>
  </si>
  <si>
    <t>Предохранитель ПКТ 101-6-20-40 У3</t>
  </si>
  <si>
    <t>Предохранитель ПКТ 101-6-3,2-31,5 У3</t>
  </si>
  <si>
    <t>Предохранитель ПКТ 101-6-31,5-20 У1</t>
  </si>
  <si>
    <t>Предохранитель ПКТ 101-6-31,5-20 У3</t>
  </si>
  <si>
    <t>Предохранитель ПКТ 101-6-31,5-31,5 У3</t>
  </si>
  <si>
    <t>Предохранитель ПКТ 101-6-8-20 У3</t>
  </si>
  <si>
    <t>Предохранитель ПКТ 102-10-31,5-12,5 У3</t>
  </si>
  <si>
    <t>Предохранитель ПКТ 102-10-31,5-31,5 У3</t>
  </si>
  <si>
    <t>Предохранитель ПКТ 102-10-40-12,5 У1</t>
  </si>
  <si>
    <t>Предохранитель ПКТ 102-10-40-20 У3</t>
  </si>
  <si>
    <t>Предохранитель ПКТ 102-10-40-31,5 У3</t>
  </si>
  <si>
    <t>Предохранитель ПКТ 102-10-50-12,5 У1</t>
  </si>
  <si>
    <t>Предохранитель ПКТ 102-10-50-12,5 У3</t>
  </si>
  <si>
    <t>Предохранитель ПКТ 102-10-50-31,5 У1</t>
  </si>
  <si>
    <t>Предохранитель ПКТ 102-6-31,5-20 У3</t>
  </si>
  <si>
    <t>Предохранитель ПКТ 102-6-31,5-31,5 У1</t>
  </si>
  <si>
    <t>Предохранитель ПКТ 102-6-31,5-31,5 У3</t>
  </si>
  <si>
    <t>Предохранитель ПКТ 102-6-40-20 У1</t>
  </si>
  <si>
    <t>Предохранитель ПКТ 102-6-40-20 У3</t>
  </si>
  <si>
    <t>Предохранитель ПКТ 102-6-40-31,5 У3</t>
  </si>
  <si>
    <t>Предохранитель ПКТ 102-6-50-20 У3</t>
  </si>
  <si>
    <t>Предохранитель ПКТ 102-6-50-31,5 У3</t>
  </si>
  <si>
    <t>Предохранитель ПКТ 102-6-80-31,5 У3</t>
  </si>
  <si>
    <t>Предохранитель ПКТ 103-10-80-20 У3</t>
  </si>
  <si>
    <t>Предохранитель ПКТ 103-10-80-31,5 У3</t>
  </si>
  <si>
    <t>Предохранитель ПКТ 103-6-100-20 У3</t>
  </si>
  <si>
    <t>Предохранитель ПКТ 103-6-160-20 У3</t>
  </si>
  <si>
    <t>Предохранитель ПКТ 103-6-80-20 У1</t>
  </si>
  <si>
    <t>Предохранитель ПКТ 103-6-80-31,5 У3</t>
  </si>
  <si>
    <t>Предохранитель ПН2-100 100А</t>
  </si>
  <si>
    <t>Предохранитель ПН2-100 31,5А</t>
  </si>
  <si>
    <t>Предохранитель ПН2-100 40А</t>
  </si>
  <si>
    <t>Предохранитель ПН2-100 50А</t>
  </si>
  <si>
    <t>Предохранитель ПН2-100 63А</t>
  </si>
  <si>
    <t>Предохранитель ПН2-100 80А</t>
  </si>
  <si>
    <t>Предохранитель ПН2-250 100А</t>
  </si>
  <si>
    <t>Предохранитель ПН2-250 160А</t>
  </si>
  <si>
    <t>Предохранитель ПН2-250 200А</t>
  </si>
  <si>
    <t>Предохранитель ПН2-250 250А</t>
  </si>
  <si>
    <t>Предохранитель ПН2-400 200А</t>
  </si>
  <si>
    <t>Предохранитель ПН2-400 250А</t>
  </si>
  <si>
    <t>Предохранитель ПН2-400 355А</t>
  </si>
  <si>
    <t>Предохранитель ПН2-400 400А</t>
  </si>
  <si>
    <t>Предохранитель ПН2-600 630А</t>
  </si>
  <si>
    <t>Предохранитель ПН2-630 400А</t>
  </si>
  <si>
    <t>Предохранитель ПН2-630 630А</t>
  </si>
  <si>
    <t>Элемент плавкий ПН5.599.003-01</t>
  </si>
  <si>
    <t>1. За начальную максимальную цену единичных расценок на поставку предохранителеей ВН и НН принять цены без НДС из ТКП №1 от 29.01.2025, которая была определена как наименьшая сумма единичных расценок среди представленных ТКП. Торгово-закупочная процедура будет проводиться по единичным расценкам. В качестве оценочного крмитерия при проведении закупки будет принята единичная расценка (руб./ед.продукции).</t>
  </si>
  <si>
    <t>2. Начальная максимальная цена закупки определена в соответсвиии с лимитами, установленными в бизнес-плане филиалов ПАО "Россети Центр" («Белгородэнерго», «Брянскэнерго», «Воронежэнерго», «Костромаэнерго», «Курскэнерго», «Липецкэнерго», «Орелэнерго», «Смоленскэнерго», «Тамбовэнерго»,  «Тверьэнерго» и «Ярэнерго») и составляет 29 852 073.00 (двадцать девять миллионов восемьсот пятьдесят две тысячи семьдесят три) рубля 00 копеек РФ без учета НДС, кроме того НДС (20%) 5 970 414.60 (пять миллионов девятьсот семьдесят тысяч четыреста четырнадцать) рублей 60 копеек РФ, итого с НДС 35 822 487.60 (тридцать пять миллионов восемьсот двадцать две тысячи четыреста восемьдесят семь) рублей 60 копеек РФ.</t>
  </si>
  <si>
    <t>И.о. заместитель генерального директора по инвестиционной деятельности и капитальному строительству ПАО "Россети Центр"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</si>
</sst>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60">
    <xf numFmtId="0" fontId="0" fillId="0" borderId="0" xfId="0"/>
    <xf numFmtId="0" fontId="0" fillId="0" borderId="0" xfId="0"/>
    <xf numFmtId="0" fontId="0" fillId="0" borderId="0" xfId="0" applyAlignment="1">
      <alignment vertical="center" wrapText="1"/>
    </xf>
    <xf numFmtId="0" fontId="6" fillId="2" borderId="0" xfId="2" applyFont="1" applyFill="1" applyAlignment="1">
      <alignment vertical="center" wrapText="1"/>
    </xf>
    <xf numFmtId="0" fontId="6" fillId="0" borderId="0" xfId="2" applyFont="1" applyAlignment="1">
      <alignment vertical="center" wrapText="1"/>
    </xf>
    <xf numFmtId="0" fontId="6" fillId="2" borderId="0" xfId="2" applyFont="1" applyFill="1"/>
    <xf numFmtId="0" fontId="0" fillId="0" borderId="0" xfId="0" applyAlignment="1">
      <alignment horizontal="left" wrapText="1"/>
    </xf>
    <xf numFmtId="4" fontId="6" fillId="0" borderId="0" xfId="2" applyNumberFormat="1" applyFont="1" applyAlignment="1">
      <alignment horizontal="right"/>
    </xf>
    <xf numFmtId="0" fontId="6" fillId="0" borderId="0" xfId="2" applyFont="1"/>
    <xf numFmtId="0" fontId="6" fillId="2" borderId="0" xfId="2" applyFont="1" applyFill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4" fontId="8" fillId="3" borderId="2" xfId="2" applyNumberFormat="1" applyFont="1" applyFill="1" applyBorder="1" applyAlignment="1">
      <alignment horizontal="center" vertical="center" wrapText="1"/>
    </xf>
    <xf numFmtId="4" fontId="8" fillId="3" borderId="1" xfId="2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0" fontId="9" fillId="0" borderId="0" xfId="2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9" fillId="0" borderId="0" xfId="2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9" fillId="2" borderId="0" xfId="2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0" fillId="0" borderId="0" xfId="1" applyFont="1" applyAlignment="1">
      <alignment vertical="center"/>
    </xf>
    <xf numFmtId="4" fontId="10" fillId="0" borderId="0" xfId="1" applyNumberFormat="1" applyFont="1" applyAlignment="1">
      <alignment vertical="center"/>
    </xf>
    <xf numFmtId="0" fontId="11" fillId="2" borderId="0" xfId="1" applyFont="1" applyFill="1"/>
    <xf numFmtId="0" fontId="11" fillId="0" borderId="0" xfId="1" applyFont="1"/>
    <xf numFmtId="0" fontId="10" fillId="0" borderId="0" xfId="1" applyFont="1" applyAlignment="1">
      <alignment horizontal="left"/>
    </xf>
    <xf numFmtId="0" fontId="10" fillId="0" borderId="0" xfId="1" applyFont="1" applyAlignment="1">
      <alignment horizontal="center" vertical="center" wrapText="1"/>
    </xf>
    <xf numFmtId="4" fontId="10" fillId="0" borderId="0" xfId="1" applyNumberFormat="1" applyFont="1" applyAlignment="1">
      <alignment horizontal="center" vertical="center"/>
    </xf>
    <xf numFmtId="4" fontId="6" fillId="0" borderId="0" xfId="2" applyNumberFormat="1" applyFont="1" applyAlignment="1">
      <alignment horizontal="center"/>
    </xf>
    <xf numFmtId="4" fontId="6" fillId="0" borderId="0" xfId="2" applyNumberFormat="1" applyFont="1"/>
    <xf numFmtId="0" fontId="11" fillId="2" borderId="0" xfId="1" applyFont="1" applyFill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left" vertical="center" wrapText="1"/>
    </xf>
    <xf numFmtId="0" fontId="11" fillId="2" borderId="0" xfId="1" applyFont="1" applyFill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0" fillId="0" borderId="0" xfId="1" applyFont="1" applyAlignment="1">
      <alignment horizontal="left" vertical="center" wrapText="1"/>
    </xf>
    <xf numFmtId="2" fontId="10" fillId="0" borderId="0" xfId="1" applyNumberFormat="1" applyFont="1" applyAlignment="1">
      <alignment wrapText="1"/>
    </xf>
    <xf numFmtId="10" fontId="9" fillId="0" borderId="0" xfId="2" applyNumberFormat="1" applyFont="1" applyAlignment="1">
      <alignment vertical="center" wrapText="1"/>
    </xf>
    <xf numFmtId="0" fontId="8" fillId="0" borderId="0" xfId="2" applyFont="1" applyAlignment="1">
      <alignment vertical="center" wrapText="1"/>
    </xf>
    <xf numFmtId="0" fontId="8" fillId="0" borderId="0" xfId="2" applyFont="1"/>
    <xf numFmtId="0" fontId="8" fillId="0" borderId="0" xfId="2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2" applyFont="1" applyAlignment="1">
      <alignment horizontal="center"/>
    </xf>
    <xf numFmtId="0" fontId="10" fillId="2" borderId="0" xfId="1" applyFont="1" applyFill="1" applyAlignment="1">
      <alignment horizontal="left" vertical="top" wrapText="1"/>
    </xf>
    <xf numFmtId="0" fontId="11" fillId="0" borderId="0" xfId="1" applyFont="1" applyAlignment="1">
      <alignment horizontal="left" vertical="center" wrapText="1"/>
    </xf>
    <xf numFmtId="4" fontId="8" fillId="3" borderId="0" xfId="2" applyNumberFormat="1" applyFont="1" applyFill="1" applyBorder="1" applyAlignment="1">
      <alignment horizontal="center" vertical="center" wrapText="1"/>
    </xf>
    <xf numFmtId="4" fontId="9" fillId="0" borderId="0" xfId="2" applyNumberFormat="1" applyFont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Border="1" applyAlignment="1">
      <alignment vertical="center" wrapText="1"/>
    </xf>
    <xf numFmtId="0" fontId="11" fillId="0" borderId="0" xfId="1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7" fillId="0" borderId="0" xfId="2" applyFont="1" applyAlignment="1">
      <alignment horizontal="center"/>
    </xf>
    <xf numFmtId="0" fontId="10" fillId="2" borderId="0" xfId="1" applyFont="1" applyFill="1" applyAlignment="1">
      <alignment horizontal="left" vertical="top" wrapText="1"/>
    </xf>
    <xf numFmtId="0" fontId="11" fillId="0" borderId="0" xfId="1" applyFont="1" applyAlignment="1">
      <alignment horizontal="left" vertical="center" wrapText="1"/>
    </xf>
  </cellXfs>
  <cellStyles count="3">
    <cellStyle name="Обычный" xfId="0" builtinId="0"/>
    <cellStyle name="Обычный 12" xfId="1" xr:uid="{00000000-0005-0000-0000-000001000000}"/>
    <cellStyle name="Обычный 2 2" xfId="2" xr:uid="{1102B103-4EFC-4508-B0C4-51EE4AF4F17B}"/>
  </cellStyles>
  <dxfs count="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79FC8-E1A9-4282-9EB0-45A3AAB18F9E}">
  <sheetPr>
    <tabColor rgb="FF92D050"/>
  </sheetPr>
  <dimension ref="A1:K230"/>
  <sheetViews>
    <sheetView tabSelected="1" view="pageBreakPreview" zoomScale="85" zoomScaleNormal="85" zoomScaleSheetLayoutView="85" workbookViewId="0">
      <pane ySplit="6" topLeftCell="A222" activePane="bottomLeft" state="frozen"/>
      <selection pane="bottomLeft" activeCell="F230" sqref="F230"/>
    </sheetView>
  </sheetViews>
  <sheetFormatPr defaultColWidth="9.140625" defaultRowHeight="15" x14ac:dyDescent="0.25"/>
  <cols>
    <col min="1" max="1" width="6.5703125" style="5" customWidth="1"/>
    <col min="2" max="2" width="11" style="8" customWidth="1"/>
    <col min="3" max="3" width="52.140625" style="8" customWidth="1"/>
    <col min="4" max="4" width="9.28515625" style="8" customWidth="1"/>
    <col min="5" max="5" width="16.5703125" style="34" customWidth="1"/>
    <col min="6" max="6" width="15.140625" style="34" customWidth="1"/>
    <col min="7" max="7" width="16.5703125" style="34" customWidth="1"/>
    <col min="8" max="8" width="15" style="35" customWidth="1"/>
    <col min="9" max="9" width="15.85546875" style="35" customWidth="1"/>
    <col min="10" max="10" width="11.7109375" style="45" bestFit="1" customWidth="1"/>
    <col min="11" max="16384" width="9.140625" style="8"/>
  </cols>
  <sheetData>
    <row r="1" spans="1:11" s="4" customFormat="1" ht="28.5" customHeight="1" x14ac:dyDescent="0.25">
      <c r="A1" s="3"/>
      <c r="B1" s="2" t="s">
        <v>16</v>
      </c>
      <c r="C1" s="2" t="s">
        <v>17</v>
      </c>
      <c r="D1" s="2"/>
      <c r="E1" s="2"/>
      <c r="F1" s="2"/>
      <c r="G1" s="56" t="s">
        <v>1</v>
      </c>
      <c r="H1" s="56"/>
      <c r="I1" s="47"/>
      <c r="J1" s="44"/>
    </row>
    <row r="2" spans="1:11" ht="13.5" customHeight="1" x14ac:dyDescent="0.25">
      <c r="B2" s="1"/>
      <c r="C2" s="1"/>
      <c r="D2" s="6"/>
      <c r="E2" s="6"/>
      <c r="F2" s="7"/>
      <c r="G2" s="7"/>
      <c r="H2" s="7"/>
      <c r="I2" s="7"/>
    </row>
    <row r="3" spans="1:11" ht="15.75" x14ac:dyDescent="0.25">
      <c r="C3" s="57" t="s">
        <v>2</v>
      </c>
      <c r="D3" s="57"/>
      <c r="E3" s="57"/>
      <c r="F3" s="57"/>
      <c r="G3" s="57"/>
      <c r="H3" s="57"/>
      <c r="I3" s="48"/>
    </row>
    <row r="5" spans="1:11" s="10" customFormat="1" ht="35.25" customHeight="1" x14ac:dyDescent="0.25">
      <c r="A5" s="9"/>
      <c r="E5" s="11" t="s">
        <v>3</v>
      </c>
      <c r="F5" s="12" t="s">
        <v>14</v>
      </c>
      <c r="G5" s="12" t="s">
        <v>18</v>
      </c>
      <c r="H5" s="12" t="s">
        <v>15</v>
      </c>
      <c r="I5" s="51"/>
      <c r="J5" s="46"/>
    </row>
    <row r="6" spans="1:11" s="16" customFormat="1" ht="40.5" customHeight="1" x14ac:dyDescent="0.25">
      <c r="A6" s="13" t="s">
        <v>0</v>
      </c>
      <c r="B6" s="14" t="s">
        <v>4</v>
      </c>
      <c r="C6" s="14" t="s">
        <v>5</v>
      </c>
      <c r="D6" s="14" t="s">
        <v>6</v>
      </c>
      <c r="E6" s="15" t="s">
        <v>12</v>
      </c>
      <c r="F6" s="15" t="s">
        <v>12</v>
      </c>
      <c r="G6" s="15" t="s">
        <v>12</v>
      </c>
      <c r="H6" s="15" t="s">
        <v>12</v>
      </c>
      <c r="I6" s="52"/>
    </row>
    <row r="7" spans="1:11" s="21" customFormat="1" ht="16.5" customHeight="1" x14ac:dyDescent="0.25">
      <c r="A7" s="13">
        <v>1</v>
      </c>
      <c r="B7" s="17">
        <v>2299551</v>
      </c>
      <c r="C7" s="18" t="s">
        <v>19</v>
      </c>
      <c r="D7" s="17" t="s">
        <v>13</v>
      </c>
      <c r="E7" s="20">
        <v>303</v>
      </c>
      <c r="F7" s="19">
        <v>303</v>
      </c>
      <c r="G7" s="20">
        <v>325</v>
      </c>
      <c r="H7" s="20">
        <v>316</v>
      </c>
      <c r="I7" s="53">
        <v>278.76</v>
      </c>
      <c r="J7" s="43">
        <f t="shared" ref="J7:J68" si="0">E7/I7</f>
        <v>1.0869565217391304</v>
      </c>
      <c r="K7" s="21">
        <v>6</v>
      </c>
    </row>
    <row r="8" spans="1:11" s="21" customFormat="1" ht="16.5" customHeight="1" x14ac:dyDescent="0.25">
      <c r="A8" s="13">
        <f>A7+1</f>
        <v>2</v>
      </c>
      <c r="B8" s="17">
        <v>2299551</v>
      </c>
      <c r="C8" s="18" t="s">
        <v>19</v>
      </c>
      <c r="D8" s="17" t="s">
        <v>13</v>
      </c>
      <c r="E8" s="20">
        <v>303</v>
      </c>
      <c r="F8" s="19">
        <v>303</v>
      </c>
      <c r="G8" s="20">
        <v>325</v>
      </c>
      <c r="H8" s="20">
        <v>316</v>
      </c>
      <c r="I8" s="53">
        <v>278.76</v>
      </c>
      <c r="J8" s="43">
        <f t="shared" si="0"/>
        <v>1.0869565217391304</v>
      </c>
      <c r="K8" s="21">
        <v>21</v>
      </c>
    </row>
    <row r="9" spans="1:11" s="21" customFormat="1" ht="16.5" customHeight="1" x14ac:dyDescent="0.25">
      <c r="A9" s="13">
        <f t="shared" ref="A9:A72" si="1">A8+1</f>
        <v>3</v>
      </c>
      <c r="B9" s="17">
        <v>2049445</v>
      </c>
      <c r="C9" s="18" t="s">
        <v>20</v>
      </c>
      <c r="D9" s="17" t="s">
        <v>13</v>
      </c>
      <c r="E9" s="20">
        <v>303</v>
      </c>
      <c r="F9" s="19">
        <v>303</v>
      </c>
      <c r="G9" s="20">
        <v>325</v>
      </c>
      <c r="H9" s="20">
        <v>316</v>
      </c>
      <c r="I9" s="53">
        <v>302.87</v>
      </c>
      <c r="J9" s="43">
        <f t="shared" si="0"/>
        <v>1.0004292270611153</v>
      </c>
      <c r="K9" s="21">
        <v>80</v>
      </c>
    </row>
    <row r="10" spans="1:11" s="21" customFormat="1" ht="18" customHeight="1" x14ac:dyDescent="0.25">
      <c r="A10" s="13">
        <f t="shared" si="1"/>
        <v>4</v>
      </c>
      <c r="B10" s="17">
        <v>2049445</v>
      </c>
      <c r="C10" s="18" t="s">
        <v>20</v>
      </c>
      <c r="D10" s="17" t="s">
        <v>13</v>
      </c>
      <c r="E10" s="20">
        <v>303</v>
      </c>
      <c r="F10" s="19">
        <v>303</v>
      </c>
      <c r="G10" s="20">
        <v>325</v>
      </c>
      <c r="H10" s="20">
        <v>316</v>
      </c>
      <c r="I10" s="53">
        <v>302.87</v>
      </c>
      <c r="J10" s="43">
        <f t="shared" si="0"/>
        <v>1.0004292270611153</v>
      </c>
      <c r="K10" s="21">
        <v>2069</v>
      </c>
    </row>
    <row r="11" spans="1:11" s="21" customFormat="1" ht="18" customHeight="1" x14ac:dyDescent="0.25">
      <c r="A11" s="13">
        <f t="shared" si="1"/>
        <v>5</v>
      </c>
      <c r="B11" s="17">
        <v>2073967</v>
      </c>
      <c r="C11" s="18" t="s">
        <v>21</v>
      </c>
      <c r="D11" s="17" t="s">
        <v>13</v>
      </c>
      <c r="E11" s="20">
        <v>255</v>
      </c>
      <c r="F11" s="19">
        <v>255</v>
      </c>
      <c r="G11" s="20">
        <v>273</v>
      </c>
      <c r="H11" s="20">
        <v>266</v>
      </c>
      <c r="I11" s="53">
        <v>254.66</v>
      </c>
      <c r="J11" s="43">
        <f t="shared" si="0"/>
        <v>1.0013351134846462</v>
      </c>
      <c r="K11" s="21">
        <v>34</v>
      </c>
    </row>
    <row r="12" spans="1:11" s="21" customFormat="1" ht="18" customHeight="1" x14ac:dyDescent="0.25">
      <c r="A12" s="13">
        <f t="shared" si="1"/>
        <v>6</v>
      </c>
      <c r="B12" s="17">
        <v>2040630</v>
      </c>
      <c r="C12" s="18" t="s">
        <v>22</v>
      </c>
      <c r="D12" s="17" t="s">
        <v>13</v>
      </c>
      <c r="E12" s="20">
        <v>286</v>
      </c>
      <c r="F12" s="19">
        <v>286</v>
      </c>
      <c r="G12" s="20">
        <v>307</v>
      </c>
      <c r="H12" s="20">
        <v>299</v>
      </c>
      <c r="I12" s="53">
        <v>285.05</v>
      </c>
      <c r="J12" s="43">
        <f t="shared" si="0"/>
        <v>1.0033327486405894</v>
      </c>
      <c r="K12" s="21">
        <v>51</v>
      </c>
    </row>
    <row r="13" spans="1:11" s="21" customFormat="1" ht="18" customHeight="1" x14ac:dyDescent="0.25">
      <c r="A13" s="13">
        <f t="shared" si="1"/>
        <v>7</v>
      </c>
      <c r="B13" s="17">
        <v>2073964</v>
      </c>
      <c r="C13" s="18" t="s">
        <v>23</v>
      </c>
      <c r="D13" s="17" t="s">
        <v>13</v>
      </c>
      <c r="E13" s="20">
        <v>290</v>
      </c>
      <c r="F13" s="19">
        <v>290</v>
      </c>
      <c r="G13" s="20">
        <v>311</v>
      </c>
      <c r="H13" s="20">
        <v>303</v>
      </c>
      <c r="I13" s="53">
        <v>289.24</v>
      </c>
      <c r="J13" s="43">
        <f t="shared" si="0"/>
        <v>1.0026275757156686</v>
      </c>
      <c r="K13" s="21">
        <v>30</v>
      </c>
    </row>
    <row r="14" spans="1:11" s="21" customFormat="1" ht="18" customHeight="1" x14ac:dyDescent="0.25">
      <c r="A14" s="13">
        <f t="shared" si="1"/>
        <v>8</v>
      </c>
      <c r="B14" s="17">
        <v>2397351</v>
      </c>
      <c r="C14" s="18" t="s">
        <v>24</v>
      </c>
      <c r="D14" s="17" t="s">
        <v>13</v>
      </c>
      <c r="E14" s="20">
        <v>302</v>
      </c>
      <c r="F14" s="19">
        <v>302</v>
      </c>
      <c r="G14" s="20">
        <v>324</v>
      </c>
      <c r="H14" s="20">
        <v>315</v>
      </c>
      <c r="I14" s="53">
        <v>301.20999999999998</v>
      </c>
      <c r="J14" s="43">
        <f t="shared" si="0"/>
        <v>1.002622754888616</v>
      </c>
      <c r="K14" s="21">
        <v>3</v>
      </c>
    </row>
    <row r="15" spans="1:11" s="21" customFormat="1" ht="18" customHeight="1" x14ac:dyDescent="0.25">
      <c r="A15" s="13">
        <f t="shared" si="1"/>
        <v>9</v>
      </c>
      <c r="B15" s="17">
        <v>2073968</v>
      </c>
      <c r="C15" s="18" t="s">
        <v>25</v>
      </c>
      <c r="D15" s="17" t="s">
        <v>13</v>
      </c>
      <c r="E15" s="20">
        <v>295</v>
      </c>
      <c r="F15" s="19">
        <v>295</v>
      </c>
      <c r="G15" s="20">
        <v>317</v>
      </c>
      <c r="H15" s="20">
        <v>308</v>
      </c>
      <c r="I15" s="53">
        <v>294.48</v>
      </c>
      <c r="J15" s="43">
        <f t="shared" si="0"/>
        <v>1.0017658245042107</v>
      </c>
      <c r="K15" s="21">
        <v>406</v>
      </c>
    </row>
    <row r="16" spans="1:11" s="21" customFormat="1" ht="18" customHeight="1" x14ac:dyDescent="0.25">
      <c r="A16" s="13">
        <f t="shared" si="1"/>
        <v>10</v>
      </c>
      <c r="B16" s="17">
        <v>2060683</v>
      </c>
      <c r="C16" s="18" t="s">
        <v>26</v>
      </c>
      <c r="D16" s="17" t="s">
        <v>13</v>
      </c>
      <c r="E16" s="20">
        <v>302</v>
      </c>
      <c r="F16" s="19">
        <v>302</v>
      </c>
      <c r="G16" s="20">
        <v>324</v>
      </c>
      <c r="H16" s="20">
        <v>315</v>
      </c>
      <c r="I16" s="53">
        <v>301.82</v>
      </c>
      <c r="J16" s="43">
        <f t="shared" si="0"/>
        <v>1.0005963819495063</v>
      </c>
      <c r="K16" s="21">
        <v>103</v>
      </c>
    </row>
    <row r="17" spans="1:11" s="21" customFormat="1" ht="18" customHeight="1" x14ac:dyDescent="0.25">
      <c r="A17" s="13">
        <f t="shared" si="1"/>
        <v>11</v>
      </c>
      <c r="B17" s="17">
        <v>2113660</v>
      </c>
      <c r="C17" s="18" t="s">
        <v>27</v>
      </c>
      <c r="D17" s="17" t="s">
        <v>13</v>
      </c>
      <c r="E17" s="20">
        <v>431</v>
      </c>
      <c r="F17" s="19">
        <v>431</v>
      </c>
      <c r="G17" s="20">
        <v>462</v>
      </c>
      <c r="H17" s="20">
        <v>450</v>
      </c>
      <c r="I17" s="53">
        <v>430.72</v>
      </c>
      <c r="J17" s="43">
        <f t="shared" si="0"/>
        <v>1.000650074294205</v>
      </c>
      <c r="K17" s="21">
        <v>309</v>
      </c>
    </row>
    <row r="18" spans="1:11" s="21" customFormat="1" ht="18" customHeight="1" x14ac:dyDescent="0.25">
      <c r="A18" s="13">
        <f t="shared" si="1"/>
        <v>12</v>
      </c>
      <c r="B18" s="17">
        <v>2113660</v>
      </c>
      <c r="C18" s="18" t="s">
        <v>27</v>
      </c>
      <c r="D18" s="17" t="s">
        <v>13</v>
      </c>
      <c r="E18" s="20">
        <v>431</v>
      </c>
      <c r="F18" s="19">
        <v>431</v>
      </c>
      <c r="G18" s="20">
        <v>462</v>
      </c>
      <c r="H18" s="20">
        <v>450</v>
      </c>
      <c r="I18" s="53">
        <v>430.72</v>
      </c>
      <c r="J18" s="43">
        <f t="shared" si="0"/>
        <v>1.000650074294205</v>
      </c>
      <c r="K18" s="21">
        <v>36</v>
      </c>
    </row>
    <row r="19" spans="1:11" s="21" customFormat="1" ht="18" customHeight="1" x14ac:dyDescent="0.25">
      <c r="A19" s="13">
        <f t="shared" si="1"/>
        <v>13</v>
      </c>
      <c r="B19" s="17">
        <v>2255926</v>
      </c>
      <c r="C19" s="18" t="s">
        <v>28</v>
      </c>
      <c r="D19" s="17" t="s">
        <v>13</v>
      </c>
      <c r="E19" s="20">
        <v>431</v>
      </c>
      <c r="F19" s="19">
        <v>431</v>
      </c>
      <c r="G19" s="20">
        <v>462</v>
      </c>
      <c r="H19" s="20">
        <v>450</v>
      </c>
      <c r="I19" s="53">
        <v>430.72</v>
      </c>
      <c r="J19" s="43">
        <f t="shared" si="0"/>
        <v>1.000650074294205</v>
      </c>
      <c r="K19" s="21">
        <v>347</v>
      </c>
    </row>
    <row r="20" spans="1:11" s="21" customFormat="1" ht="18" customHeight="1" x14ac:dyDescent="0.25">
      <c r="A20" s="13">
        <f t="shared" si="1"/>
        <v>14</v>
      </c>
      <c r="B20" s="17">
        <v>2000936</v>
      </c>
      <c r="C20" s="18" t="s">
        <v>29</v>
      </c>
      <c r="D20" s="17" t="s">
        <v>13</v>
      </c>
      <c r="E20" s="20">
        <v>487</v>
      </c>
      <c r="F20" s="19">
        <v>487</v>
      </c>
      <c r="G20" s="20">
        <v>522</v>
      </c>
      <c r="H20" s="20">
        <v>508</v>
      </c>
      <c r="I20" s="53">
        <v>486.27</v>
      </c>
      <c r="J20" s="43">
        <f t="shared" si="0"/>
        <v>1.0015012236000576</v>
      </c>
      <c r="K20" s="21">
        <v>200</v>
      </c>
    </row>
    <row r="21" spans="1:11" s="21" customFormat="1" ht="18" customHeight="1" x14ac:dyDescent="0.25">
      <c r="A21" s="13">
        <f t="shared" si="1"/>
        <v>15</v>
      </c>
      <c r="B21" s="17">
        <v>2000936</v>
      </c>
      <c r="C21" s="18" t="s">
        <v>29</v>
      </c>
      <c r="D21" s="17" t="s">
        <v>13</v>
      </c>
      <c r="E21" s="20">
        <v>487</v>
      </c>
      <c r="F21" s="19">
        <v>487</v>
      </c>
      <c r="G21" s="20">
        <v>522</v>
      </c>
      <c r="H21" s="20">
        <v>508</v>
      </c>
      <c r="I21" s="53">
        <v>486.27</v>
      </c>
      <c r="J21" s="43">
        <f t="shared" si="0"/>
        <v>1.0015012236000576</v>
      </c>
      <c r="K21" s="21">
        <v>888</v>
      </c>
    </row>
    <row r="22" spans="1:11" s="21" customFormat="1" ht="18" customHeight="1" x14ac:dyDescent="0.25">
      <c r="A22" s="13">
        <f t="shared" si="1"/>
        <v>16</v>
      </c>
      <c r="B22" s="17">
        <v>2000936</v>
      </c>
      <c r="C22" s="18" t="s">
        <v>29</v>
      </c>
      <c r="D22" s="17" t="s">
        <v>13</v>
      </c>
      <c r="E22" s="20">
        <v>487</v>
      </c>
      <c r="F22" s="19">
        <v>487</v>
      </c>
      <c r="G22" s="20">
        <v>522</v>
      </c>
      <c r="H22" s="20">
        <v>508</v>
      </c>
      <c r="I22" s="53">
        <v>486.27</v>
      </c>
      <c r="J22" s="43">
        <f t="shared" si="0"/>
        <v>1.0015012236000576</v>
      </c>
      <c r="K22" s="21">
        <v>9</v>
      </c>
    </row>
    <row r="23" spans="1:11" s="21" customFormat="1" ht="18" customHeight="1" x14ac:dyDescent="0.25">
      <c r="A23" s="13">
        <f t="shared" si="1"/>
        <v>17</v>
      </c>
      <c r="B23" s="17">
        <v>2029376</v>
      </c>
      <c r="C23" s="18" t="s">
        <v>30</v>
      </c>
      <c r="D23" s="17" t="s">
        <v>13</v>
      </c>
      <c r="E23" s="20">
        <v>470</v>
      </c>
      <c r="F23" s="19">
        <v>470</v>
      </c>
      <c r="G23" s="20">
        <v>503</v>
      </c>
      <c r="H23" s="20">
        <v>490</v>
      </c>
      <c r="I23" s="53">
        <v>469.5</v>
      </c>
      <c r="J23" s="43">
        <f t="shared" si="0"/>
        <v>1.0010649627263046</v>
      </c>
      <c r="K23" s="21">
        <v>27</v>
      </c>
    </row>
    <row r="24" spans="1:11" s="21" customFormat="1" ht="18" customHeight="1" x14ac:dyDescent="0.25">
      <c r="A24" s="13">
        <f t="shared" si="1"/>
        <v>18</v>
      </c>
      <c r="B24" s="17">
        <v>2049447</v>
      </c>
      <c r="C24" s="18" t="s">
        <v>31</v>
      </c>
      <c r="D24" s="17" t="s">
        <v>13</v>
      </c>
      <c r="E24" s="20">
        <v>471</v>
      </c>
      <c r="F24" s="19">
        <v>471</v>
      </c>
      <c r="G24" s="20">
        <v>505</v>
      </c>
      <c r="H24" s="20">
        <v>492</v>
      </c>
      <c r="I24" s="53">
        <v>470.55</v>
      </c>
      <c r="J24" s="43">
        <f t="shared" si="0"/>
        <v>1.0009563277016258</v>
      </c>
      <c r="K24" s="21">
        <v>100</v>
      </c>
    </row>
    <row r="25" spans="1:11" s="21" customFormat="1" ht="18" customHeight="1" x14ac:dyDescent="0.25">
      <c r="A25" s="13">
        <f t="shared" si="1"/>
        <v>19</v>
      </c>
      <c r="B25" s="17">
        <v>2049447</v>
      </c>
      <c r="C25" s="18" t="s">
        <v>31</v>
      </c>
      <c r="D25" s="17" t="s">
        <v>13</v>
      </c>
      <c r="E25" s="20">
        <v>471</v>
      </c>
      <c r="F25" s="19">
        <v>471</v>
      </c>
      <c r="G25" s="20">
        <v>505</v>
      </c>
      <c r="H25" s="20">
        <v>492</v>
      </c>
      <c r="I25" s="53">
        <v>470.55</v>
      </c>
      <c r="J25" s="43">
        <f t="shared" si="0"/>
        <v>1.0009563277016258</v>
      </c>
      <c r="K25" s="21">
        <v>2753</v>
      </c>
    </row>
    <row r="26" spans="1:11" s="21" customFormat="1" ht="18" customHeight="1" x14ac:dyDescent="0.25">
      <c r="A26" s="13">
        <f t="shared" si="1"/>
        <v>20</v>
      </c>
      <c r="B26" s="17">
        <v>2049447</v>
      </c>
      <c r="C26" s="18" t="s">
        <v>31</v>
      </c>
      <c r="D26" s="17" t="s">
        <v>13</v>
      </c>
      <c r="E26" s="20">
        <v>471</v>
      </c>
      <c r="F26" s="19">
        <v>471</v>
      </c>
      <c r="G26" s="20">
        <v>505</v>
      </c>
      <c r="H26" s="20">
        <v>492</v>
      </c>
      <c r="I26" s="53">
        <v>470.55</v>
      </c>
      <c r="J26" s="43">
        <f t="shared" si="0"/>
        <v>1.0009563277016258</v>
      </c>
      <c r="K26" s="21">
        <v>275</v>
      </c>
    </row>
    <row r="27" spans="1:11" s="21" customFormat="1" ht="18" customHeight="1" x14ac:dyDescent="0.25">
      <c r="A27" s="13">
        <f t="shared" si="1"/>
        <v>21</v>
      </c>
      <c r="B27" s="17">
        <v>2312768</v>
      </c>
      <c r="C27" s="18" t="s">
        <v>32</v>
      </c>
      <c r="D27" s="17" t="s">
        <v>13</v>
      </c>
      <c r="E27" s="20">
        <v>423</v>
      </c>
      <c r="F27" s="19">
        <v>423</v>
      </c>
      <c r="G27" s="20">
        <v>453</v>
      </c>
      <c r="H27" s="20">
        <v>441</v>
      </c>
      <c r="I27" s="53">
        <v>422.34</v>
      </c>
      <c r="J27" s="43">
        <f t="shared" si="0"/>
        <v>1.0015627219775536</v>
      </c>
      <c r="K27" s="21">
        <v>91</v>
      </c>
    </row>
    <row r="28" spans="1:11" s="21" customFormat="1" ht="18" customHeight="1" x14ac:dyDescent="0.25">
      <c r="A28" s="13">
        <f t="shared" si="1"/>
        <v>22</v>
      </c>
      <c r="B28" s="17">
        <v>2049450</v>
      </c>
      <c r="C28" s="18" t="s">
        <v>33</v>
      </c>
      <c r="D28" s="17" t="s">
        <v>13</v>
      </c>
      <c r="E28" s="20">
        <v>636</v>
      </c>
      <c r="F28" s="19">
        <v>636</v>
      </c>
      <c r="G28" s="20">
        <v>682</v>
      </c>
      <c r="H28" s="20">
        <v>664</v>
      </c>
      <c r="I28" s="53">
        <v>635.08000000000004</v>
      </c>
      <c r="J28" s="43">
        <f t="shared" si="0"/>
        <v>1.0014486363922654</v>
      </c>
      <c r="K28" s="21">
        <v>30</v>
      </c>
    </row>
    <row r="29" spans="1:11" s="21" customFormat="1" ht="18" customHeight="1" x14ac:dyDescent="0.25">
      <c r="A29" s="13">
        <f t="shared" si="1"/>
        <v>23</v>
      </c>
      <c r="B29" s="17">
        <v>2113856</v>
      </c>
      <c r="C29" s="18" t="s">
        <v>34</v>
      </c>
      <c r="D29" s="17" t="s">
        <v>13</v>
      </c>
      <c r="E29" s="20">
        <v>631</v>
      </c>
      <c r="F29" s="19">
        <v>631</v>
      </c>
      <c r="G29" s="20">
        <v>676</v>
      </c>
      <c r="H29" s="20">
        <v>658</v>
      </c>
      <c r="I29" s="53">
        <v>630.89</v>
      </c>
      <c r="J29" s="43">
        <f t="shared" si="0"/>
        <v>1.0001743568609425</v>
      </c>
      <c r="K29" s="21">
        <v>623</v>
      </c>
    </row>
    <row r="30" spans="1:11" s="21" customFormat="1" ht="18" customHeight="1" x14ac:dyDescent="0.25">
      <c r="A30" s="13">
        <f t="shared" si="1"/>
        <v>24</v>
      </c>
      <c r="B30" s="17">
        <v>2113856</v>
      </c>
      <c r="C30" s="18" t="s">
        <v>34</v>
      </c>
      <c r="D30" s="17" t="s">
        <v>13</v>
      </c>
      <c r="E30" s="20">
        <v>631</v>
      </c>
      <c r="F30" s="19">
        <v>631</v>
      </c>
      <c r="G30" s="20">
        <v>676</v>
      </c>
      <c r="H30" s="20">
        <v>658</v>
      </c>
      <c r="I30" s="53">
        <v>630.89</v>
      </c>
      <c r="J30" s="43">
        <f t="shared" si="0"/>
        <v>1.0001743568609425</v>
      </c>
      <c r="K30" s="21">
        <v>99</v>
      </c>
    </row>
    <row r="31" spans="1:11" s="21" customFormat="1" ht="18" customHeight="1" x14ac:dyDescent="0.25">
      <c r="A31" s="13">
        <f t="shared" si="1"/>
        <v>25</v>
      </c>
      <c r="B31" s="17">
        <v>2354217</v>
      </c>
      <c r="C31" s="18" t="s">
        <v>35</v>
      </c>
      <c r="D31" s="17" t="s">
        <v>13</v>
      </c>
      <c r="E31" s="20">
        <v>1744</v>
      </c>
      <c r="F31" s="19">
        <v>1744</v>
      </c>
      <c r="G31" s="20">
        <v>1867</v>
      </c>
      <c r="H31" s="20">
        <v>1819</v>
      </c>
      <c r="I31" s="53">
        <v>1609.72</v>
      </c>
      <c r="J31" s="43">
        <f t="shared" si="0"/>
        <v>1.0834182342270706</v>
      </c>
      <c r="K31" s="21">
        <v>59</v>
      </c>
    </row>
    <row r="32" spans="1:11" s="21" customFormat="1" ht="18" customHeight="1" x14ac:dyDescent="0.25">
      <c r="A32" s="13">
        <f t="shared" si="1"/>
        <v>26</v>
      </c>
      <c r="B32" s="17">
        <v>2354217</v>
      </c>
      <c r="C32" s="18" t="s">
        <v>35</v>
      </c>
      <c r="D32" s="17" t="s">
        <v>13</v>
      </c>
      <c r="E32" s="20">
        <v>1744</v>
      </c>
      <c r="F32" s="19">
        <v>1744</v>
      </c>
      <c r="G32" s="20">
        <v>1867</v>
      </c>
      <c r="H32" s="20">
        <v>1819</v>
      </c>
      <c r="I32" s="53">
        <v>1609.72</v>
      </c>
      <c r="J32" s="43">
        <f t="shared" si="0"/>
        <v>1.0834182342270706</v>
      </c>
      <c r="K32" s="21">
        <v>3</v>
      </c>
    </row>
    <row r="33" spans="1:11" s="21" customFormat="1" ht="18" customHeight="1" x14ac:dyDescent="0.25">
      <c r="A33" s="13">
        <f t="shared" si="1"/>
        <v>27</v>
      </c>
      <c r="B33" s="17">
        <v>2073970</v>
      </c>
      <c r="C33" s="18" t="s">
        <v>36</v>
      </c>
      <c r="D33" s="17" t="s">
        <v>13</v>
      </c>
      <c r="E33" s="20">
        <v>1186</v>
      </c>
      <c r="F33" s="19">
        <v>1186</v>
      </c>
      <c r="G33" s="20">
        <v>1270</v>
      </c>
      <c r="H33" s="20">
        <v>1237</v>
      </c>
      <c r="I33" s="53">
        <v>1185.28</v>
      </c>
      <c r="J33" s="43">
        <f t="shared" si="0"/>
        <v>1.0006074514038876</v>
      </c>
      <c r="K33" s="21">
        <v>103</v>
      </c>
    </row>
    <row r="34" spans="1:11" s="21" customFormat="1" ht="18" customHeight="1" x14ac:dyDescent="0.25">
      <c r="A34" s="13">
        <f t="shared" si="1"/>
        <v>28</v>
      </c>
      <c r="B34" s="17">
        <v>2073970</v>
      </c>
      <c r="C34" s="18" t="s">
        <v>36</v>
      </c>
      <c r="D34" s="17" t="s">
        <v>13</v>
      </c>
      <c r="E34" s="20">
        <v>1186</v>
      </c>
      <c r="F34" s="19">
        <v>1186</v>
      </c>
      <c r="G34" s="20">
        <v>1270</v>
      </c>
      <c r="H34" s="20">
        <v>1237</v>
      </c>
      <c r="I34" s="53">
        <v>1185.28</v>
      </c>
      <c r="J34" s="43">
        <f t="shared" si="0"/>
        <v>1.0006074514038876</v>
      </c>
      <c r="K34" s="21">
        <v>60</v>
      </c>
    </row>
    <row r="35" spans="1:11" s="21" customFormat="1" ht="18" customHeight="1" x14ac:dyDescent="0.25">
      <c r="A35" s="13">
        <f t="shared" si="1"/>
        <v>29</v>
      </c>
      <c r="B35" s="17">
        <v>2003093</v>
      </c>
      <c r="C35" s="18" t="s">
        <v>37</v>
      </c>
      <c r="D35" s="17" t="s">
        <v>13</v>
      </c>
      <c r="E35" s="20">
        <v>771</v>
      </c>
      <c r="F35" s="19">
        <v>771</v>
      </c>
      <c r="G35" s="20">
        <v>826</v>
      </c>
      <c r="H35" s="20">
        <v>804</v>
      </c>
      <c r="I35" s="53">
        <v>710.54</v>
      </c>
      <c r="J35" s="43">
        <f t="shared" si="0"/>
        <v>1.0850902130773779</v>
      </c>
      <c r="K35" s="21">
        <v>40</v>
      </c>
    </row>
    <row r="36" spans="1:11" s="21" customFormat="1" ht="18" customHeight="1" x14ac:dyDescent="0.25">
      <c r="A36" s="13">
        <f t="shared" si="1"/>
        <v>30</v>
      </c>
      <c r="B36" s="17">
        <v>2003204</v>
      </c>
      <c r="C36" s="18" t="s">
        <v>38</v>
      </c>
      <c r="D36" s="17" t="s">
        <v>13</v>
      </c>
      <c r="E36" s="20">
        <v>771</v>
      </c>
      <c r="F36" s="19">
        <v>771</v>
      </c>
      <c r="G36" s="20">
        <v>826</v>
      </c>
      <c r="H36" s="20">
        <v>804</v>
      </c>
      <c r="I36" s="53">
        <v>710.54</v>
      </c>
      <c r="J36" s="43">
        <f t="shared" si="0"/>
        <v>1.0850902130773779</v>
      </c>
      <c r="K36" s="21">
        <v>35</v>
      </c>
    </row>
    <row r="37" spans="1:11" s="21" customFormat="1" ht="18" customHeight="1" x14ac:dyDescent="0.25">
      <c r="A37" s="13">
        <f t="shared" si="1"/>
        <v>31</v>
      </c>
      <c r="B37" s="17">
        <v>2348267</v>
      </c>
      <c r="C37" s="18" t="s">
        <v>39</v>
      </c>
      <c r="D37" s="17" t="s">
        <v>13</v>
      </c>
      <c r="E37" s="20">
        <v>869</v>
      </c>
      <c r="F37" s="19">
        <v>869</v>
      </c>
      <c r="G37" s="20">
        <v>930</v>
      </c>
      <c r="H37" s="20">
        <v>906</v>
      </c>
      <c r="I37" s="53">
        <v>744.08</v>
      </c>
      <c r="J37" s="43">
        <f t="shared" si="0"/>
        <v>1.1678851736372433</v>
      </c>
      <c r="K37" s="21">
        <v>18</v>
      </c>
    </row>
    <row r="38" spans="1:11" s="21" customFormat="1" ht="18" customHeight="1" x14ac:dyDescent="0.25">
      <c r="A38" s="13">
        <f t="shared" si="1"/>
        <v>32</v>
      </c>
      <c r="B38" s="17">
        <v>2003205</v>
      </c>
      <c r="C38" s="18" t="s">
        <v>40</v>
      </c>
      <c r="D38" s="17" t="s">
        <v>13</v>
      </c>
      <c r="E38" s="20">
        <v>770</v>
      </c>
      <c r="F38" s="19">
        <v>770</v>
      </c>
      <c r="G38" s="20">
        <v>825</v>
      </c>
      <c r="H38" s="20">
        <v>803</v>
      </c>
      <c r="I38" s="53">
        <v>709.49</v>
      </c>
      <c r="J38" s="43">
        <f t="shared" si="0"/>
        <v>1.0852866143286022</v>
      </c>
      <c r="K38" s="21">
        <v>26</v>
      </c>
    </row>
    <row r="39" spans="1:11" s="21" customFormat="1" ht="18" customHeight="1" x14ac:dyDescent="0.25">
      <c r="A39" s="13">
        <f t="shared" si="1"/>
        <v>33</v>
      </c>
      <c r="B39" s="17">
        <v>2003205</v>
      </c>
      <c r="C39" s="18" t="s">
        <v>40</v>
      </c>
      <c r="D39" s="17" t="s">
        <v>13</v>
      </c>
      <c r="E39" s="20">
        <v>770</v>
      </c>
      <c r="F39" s="19">
        <v>770</v>
      </c>
      <c r="G39" s="20">
        <v>825</v>
      </c>
      <c r="H39" s="20">
        <v>803</v>
      </c>
      <c r="I39" s="53">
        <v>709.49</v>
      </c>
      <c r="J39" s="43">
        <f t="shared" si="0"/>
        <v>1.0852866143286022</v>
      </c>
      <c r="K39" s="21">
        <v>94</v>
      </c>
    </row>
    <row r="40" spans="1:11" s="21" customFormat="1" ht="18" customHeight="1" x14ac:dyDescent="0.25">
      <c r="A40" s="13">
        <f t="shared" si="1"/>
        <v>34</v>
      </c>
      <c r="B40" s="17">
        <v>2299552</v>
      </c>
      <c r="C40" s="18" t="s">
        <v>41</v>
      </c>
      <c r="D40" s="17" t="s">
        <v>13</v>
      </c>
      <c r="E40" s="20">
        <v>1295</v>
      </c>
      <c r="F40" s="19">
        <v>1295</v>
      </c>
      <c r="G40" s="20">
        <v>1387</v>
      </c>
      <c r="H40" s="20">
        <v>1351</v>
      </c>
      <c r="I40" s="53">
        <v>1206.24</v>
      </c>
      <c r="J40" s="43">
        <f t="shared" si="0"/>
        <v>1.0735840297121635</v>
      </c>
      <c r="K40" s="21">
        <v>18</v>
      </c>
    </row>
    <row r="41" spans="1:11" s="21" customFormat="1" ht="18" customHeight="1" x14ac:dyDescent="0.25">
      <c r="A41" s="13">
        <f t="shared" si="1"/>
        <v>35</v>
      </c>
      <c r="B41" s="17">
        <v>2295970</v>
      </c>
      <c r="C41" s="18" t="s">
        <v>42</v>
      </c>
      <c r="D41" s="17" t="s">
        <v>13</v>
      </c>
      <c r="E41" s="20">
        <v>1404</v>
      </c>
      <c r="F41" s="19">
        <v>1404</v>
      </c>
      <c r="G41" s="20">
        <v>1503</v>
      </c>
      <c r="H41" s="20">
        <v>1464</v>
      </c>
      <c r="I41" s="53">
        <v>1403.27</v>
      </c>
      <c r="J41" s="43">
        <f t="shared" si="0"/>
        <v>1.000520213501322</v>
      </c>
      <c r="K41" s="21">
        <v>18</v>
      </c>
    </row>
    <row r="42" spans="1:11" s="21" customFormat="1" ht="18" customHeight="1" x14ac:dyDescent="0.25">
      <c r="A42" s="13">
        <f t="shared" si="1"/>
        <v>36</v>
      </c>
      <c r="B42" s="17">
        <v>2342295</v>
      </c>
      <c r="C42" s="18" t="s">
        <v>43</v>
      </c>
      <c r="D42" s="17" t="s">
        <v>13</v>
      </c>
      <c r="E42" s="20">
        <v>572</v>
      </c>
      <c r="F42" s="19">
        <v>572</v>
      </c>
      <c r="G42" s="20">
        <v>613</v>
      </c>
      <c r="H42" s="20">
        <v>597</v>
      </c>
      <c r="I42" s="53">
        <v>571.16</v>
      </c>
      <c r="J42" s="43">
        <f t="shared" si="0"/>
        <v>1.0014706912248756</v>
      </c>
      <c r="K42" s="21">
        <v>18</v>
      </c>
    </row>
    <row r="43" spans="1:11" s="21" customFormat="1" ht="18" customHeight="1" x14ac:dyDescent="0.25">
      <c r="A43" s="13">
        <f t="shared" si="1"/>
        <v>37</v>
      </c>
      <c r="B43" s="17">
        <v>2225372</v>
      </c>
      <c r="C43" s="18" t="s">
        <v>44</v>
      </c>
      <c r="D43" s="17" t="s">
        <v>13</v>
      </c>
      <c r="E43" s="20">
        <v>381</v>
      </c>
      <c r="F43" s="19">
        <v>381</v>
      </c>
      <c r="G43" s="20">
        <v>409</v>
      </c>
      <c r="H43" s="20">
        <v>398</v>
      </c>
      <c r="I43" s="53">
        <v>380.42</v>
      </c>
      <c r="J43" s="43">
        <f t="shared" si="0"/>
        <v>1.0015246306713632</v>
      </c>
      <c r="K43" s="21">
        <v>42</v>
      </c>
    </row>
    <row r="44" spans="1:11" s="21" customFormat="1" ht="18" customHeight="1" x14ac:dyDescent="0.25">
      <c r="A44" s="13">
        <f t="shared" si="1"/>
        <v>38</v>
      </c>
      <c r="B44" s="17">
        <v>2379949</v>
      </c>
      <c r="C44" s="18" t="s">
        <v>45</v>
      </c>
      <c r="D44" s="17" t="s">
        <v>13</v>
      </c>
      <c r="E44" s="20">
        <v>669</v>
      </c>
      <c r="F44" s="19">
        <v>669</v>
      </c>
      <c r="G44" s="20">
        <v>717</v>
      </c>
      <c r="H44" s="20">
        <v>698</v>
      </c>
      <c r="I44" s="53">
        <v>668.39</v>
      </c>
      <c r="J44" s="43">
        <f t="shared" si="0"/>
        <v>1.0009126408234714</v>
      </c>
      <c r="K44" s="21">
        <v>90</v>
      </c>
    </row>
    <row r="45" spans="1:11" s="21" customFormat="1" ht="18" customHeight="1" x14ac:dyDescent="0.25">
      <c r="A45" s="13">
        <f t="shared" si="1"/>
        <v>39</v>
      </c>
      <c r="B45" s="17">
        <v>2012380</v>
      </c>
      <c r="C45" s="18" t="s">
        <v>46</v>
      </c>
      <c r="D45" s="17" t="s">
        <v>13</v>
      </c>
      <c r="E45" s="20">
        <v>320</v>
      </c>
      <c r="F45" s="19">
        <v>320</v>
      </c>
      <c r="G45" s="20">
        <v>343</v>
      </c>
      <c r="H45" s="20">
        <v>334</v>
      </c>
      <c r="I45" s="53">
        <v>319.64</v>
      </c>
      <c r="J45" s="43">
        <f t="shared" si="0"/>
        <v>1.0011262670504317</v>
      </c>
      <c r="K45" s="21">
        <v>16</v>
      </c>
    </row>
    <row r="46" spans="1:11" s="21" customFormat="1" ht="18" customHeight="1" x14ac:dyDescent="0.25">
      <c r="A46" s="13">
        <f t="shared" si="1"/>
        <v>40</v>
      </c>
      <c r="B46" s="17">
        <v>2036137</v>
      </c>
      <c r="C46" s="18" t="s">
        <v>47</v>
      </c>
      <c r="D46" s="17" t="s">
        <v>13</v>
      </c>
      <c r="E46" s="20">
        <v>423</v>
      </c>
      <c r="F46" s="19">
        <v>423</v>
      </c>
      <c r="G46" s="20">
        <v>453</v>
      </c>
      <c r="H46" s="20">
        <v>441</v>
      </c>
      <c r="I46" s="53">
        <v>422.34</v>
      </c>
      <c r="J46" s="43">
        <f t="shared" si="0"/>
        <v>1.0015627219775536</v>
      </c>
      <c r="K46" s="21">
        <v>146</v>
      </c>
    </row>
    <row r="47" spans="1:11" s="21" customFormat="1" ht="18" customHeight="1" x14ac:dyDescent="0.25">
      <c r="A47" s="13">
        <f t="shared" si="1"/>
        <v>41</v>
      </c>
      <c r="B47" s="17">
        <v>2393800</v>
      </c>
      <c r="C47" s="18" t="s">
        <v>48</v>
      </c>
      <c r="D47" s="17" t="s">
        <v>13</v>
      </c>
      <c r="E47" s="20">
        <v>308</v>
      </c>
      <c r="F47" s="19">
        <v>308</v>
      </c>
      <c r="G47" s="20">
        <v>331</v>
      </c>
      <c r="H47" s="20">
        <v>322</v>
      </c>
      <c r="I47" s="53">
        <v>307.06</v>
      </c>
      <c r="J47" s="43">
        <f t="shared" si="0"/>
        <v>1.0030612909529082</v>
      </c>
      <c r="K47" s="21">
        <v>9</v>
      </c>
    </row>
    <row r="48" spans="1:11" s="21" customFormat="1" ht="18" customHeight="1" x14ac:dyDescent="0.25">
      <c r="A48" s="13">
        <f t="shared" si="1"/>
        <v>42</v>
      </c>
      <c r="B48" s="17">
        <v>2016632</v>
      </c>
      <c r="C48" s="18" t="s">
        <v>49</v>
      </c>
      <c r="D48" s="17" t="s">
        <v>13</v>
      </c>
      <c r="E48" s="20">
        <v>243</v>
      </c>
      <c r="F48" s="19">
        <v>243</v>
      </c>
      <c r="G48" s="20">
        <v>261</v>
      </c>
      <c r="H48" s="20">
        <v>254</v>
      </c>
      <c r="I48" s="53">
        <v>242.08</v>
      </c>
      <c r="J48" s="43">
        <f t="shared" si="0"/>
        <v>1.0038003965631195</v>
      </c>
      <c r="K48" s="21">
        <v>1143</v>
      </c>
    </row>
    <row r="49" spans="1:11" s="21" customFormat="1" ht="18" customHeight="1" x14ac:dyDescent="0.25">
      <c r="A49" s="13">
        <f t="shared" si="1"/>
        <v>43</v>
      </c>
      <c r="B49" s="17">
        <v>2226825</v>
      </c>
      <c r="C49" s="18" t="s">
        <v>50</v>
      </c>
      <c r="D49" s="17" t="s">
        <v>13</v>
      </c>
      <c r="E49" s="20">
        <v>388</v>
      </c>
      <c r="F49" s="19">
        <v>388</v>
      </c>
      <c r="G49" s="20">
        <v>416</v>
      </c>
      <c r="H49" s="20">
        <v>405</v>
      </c>
      <c r="I49" s="53">
        <v>387.76</v>
      </c>
      <c r="J49" s="43">
        <f t="shared" si="0"/>
        <v>1.0006189395502372</v>
      </c>
      <c r="K49" s="21">
        <v>60</v>
      </c>
    </row>
    <row r="50" spans="1:11" s="21" customFormat="1" ht="18" customHeight="1" x14ac:dyDescent="0.25">
      <c r="A50" s="13">
        <f t="shared" si="1"/>
        <v>44</v>
      </c>
      <c r="B50" s="17">
        <v>2309263</v>
      </c>
      <c r="C50" s="18" t="s">
        <v>51</v>
      </c>
      <c r="D50" s="17" t="s">
        <v>13</v>
      </c>
      <c r="E50" s="20">
        <v>571</v>
      </c>
      <c r="F50" s="19">
        <v>571</v>
      </c>
      <c r="G50" s="20">
        <v>612</v>
      </c>
      <c r="H50" s="20">
        <v>596</v>
      </c>
      <c r="I50" s="53">
        <v>570.11</v>
      </c>
      <c r="J50" s="43">
        <f t="shared" si="0"/>
        <v>1.0015611022434268</v>
      </c>
      <c r="K50" s="21">
        <v>75</v>
      </c>
    </row>
    <row r="51" spans="1:11" s="21" customFormat="1" ht="18" customHeight="1" x14ac:dyDescent="0.25">
      <c r="A51" s="13">
        <f t="shared" si="1"/>
        <v>45</v>
      </c>
      <c r="B51" s="17">
        <v>2309263</v>
      </c>
      <c r="C51" s="18" t="s">
        <v>51</v>
      </c>
      <c r="D51" s="17" t="s">
        <v>13</v>
      </c>
      <c r="E51" s="20">
        <v>571</v>
      </c>
      <c r="F51" s="19">
        <v>571</v>
      </c>
      <c r="G51" s="20">
        <v>612</v>
      </c>
      <c r="H51" s="20">
        <v>596</v>
      </c>
      <c r="I51" s="53">
        <v>570.11</v>
      </c>
      <c r="J51" s="43">
        <f t="shared" si="0"/>
        <v>1.0015611022434268</v>
      </c>
      <c r="K51" s="21">
        <v>20</v>
      </c>
    </row>
    <row r="52" spans="1:11" s="21" customFormat="1" ht="18" customHeight="1" x14ac:dyDescent="0.25">
      <c r="A52" s="13">
        <f t="shared" si="1"/>
        <v>46</v>
      </c>
      <c r="B52" s="17">
        <v>2224218</v>
      </c>
      <c r="C52" s="18" t="s">
        <v>52</v>
      </c>
      <c r="D52" s="17" t="s">
        <v>13</v>
      </c>
      <c r="E52" s="20">
        <v>692</v>
      </c>
      <c r="F52" s="19">
        <v>692</v>
      </c>
      <c r="G52" s="20">
        <v>741</v>
      </c>
      <c r="H52" s="20">
        <v>722</v>
      </c>
      <c r="I52" s="53">
        <v>691.68</v>
      </c>
      <c r="J52" s="43">
        <f t="shared" si="0"/>
        <v>1.0004626416840159</v>
      </c>
      <c r="K52" s="21">
        <v>12</v>
      </c>
    </row>
    <row r="53" spans="1:11" s="21" customFormat="1" ht="18" customHeight="1" x14ac:dyDescent="0.25">
      <c r="A53" s="13">
        <f t="shared" si="1"/>
        <v>47</v>
      </c>
      <c r="B53" s="17">
        <v>2038782</v>
      </c>
      <c r="C53" s="18" t="s">
        <v>53</v>
      </c>
      <c r="D53" s="17" t="s">
        <v>13</v>
      </c>
      <c r="E53" s="20">
        <v>933</v>
      </c>
      <c r="F53" s="19">
        <v>933</v>
      </c>
      <c r="G53" s="20">
        <v>999</v>
      </c>
      <c r="H53" s="20">
        <v>973</v>
      </c>
      <c r="I53" s="53">
        <v>932.72</v>
      </c>
      <c r="J53" s="43">
        <f t="shared" si="0"/>
        <v>1.0003001972724934</v>
      </c>
      <c r="K53" s="21">
        <v>252</v>
      </c>
    </row>
    <row r="54" spans="1:11" s="21" customFormat="1" ht="18" customHeight="1" x14ac:dyDescent="0.25">
      <c r="A54" s="13">
        <f t="shared" si="1"/>
        <v>48</v>
      </c>
      <c r="B54" s="17">
        <v>2038782</v>
      </c>
      <c r="C54" s="18" t="s">
        <v>53</v>
      </c>
      <c r="D54" s="17" t="s">
        <v>13</v>
      </c>
      <c r="E54" s="20">
        <v>933</v>
      </c>
      <c r="F54" s="19">
        <v>933</v>
      </c>
      <c r="G54" s="20">
        <v>999</v>
      </c>
      <c r="H54" s="20">
        <v>973</v>
      </c>
      <c r="I54" s="53">
        <v>932.72</v>
      </c>
      <c r="J54" s="43">
        <f t="shared" si="0"/>
        <v>1.0003001972724934</v>
      </c>
      <c r="K54" s="21">
        <v>60</v>
      </c>
    </row>
    <row r="55" spans="1:11" s="21" customFormat="1" ht="18" customHeight="1" x14ac:dyDescent="0.25">
      <c r="A55" s="13">
        <f t="shared" si="1"/>
        <v>49</v>
      </c>
      <c r="B55" s="17">
        <v>2017494</v>
      </c>
      <c r="C55" s="18" t="s">
        <v>54</v>
      </c>
      <c r="D55" s="17" t="s">
        <v>13</v>
      </c>
      <c r="E55" s="20">
        <v>1458</v>
      </c>
      <c r="F55" s="19">
        <v>1458</v>
      </c>
      <c r="G55" s="20">
        <v>1560</v>
      </c>
      <c r="H55" s="20">
        <v>1520</v>
      </c>
      <c r="I55" s="53">
        <v>1457.76</v>
      </c>
      <c r="J55" s="43">
        <f t="shared" si="0"/>
        <v>1.0001646361540995</v>
      </c>
      <c r="K55" s="21">
        <v>35</v>
      </c>
    </row>
    <row r="56" spans="1:11" s="21" customFormat="1" ht="18" customHeight="1" x14ac:dyDescent="0.25">
      <c r="A56" s="13">
        <f t="shared" si="1"/>
        <v>50</v>
      </c>
      <c r="B56" s="17">
        <v>2051851</v>
      </c>
      <c r="C56" s="18" t="s">
        <v>55</v>
      </c>
      <c r="D56" s="17" t="s">
        <v>13</v>
      </c>
      <c r="E56" s="20">
        <v>1144</v>
      </c>
      <c r="F56" s="19">
        <v>1144</v>
      </c>
      <c r="G56" s="20">
        <v>1225</v>
      </c>
      <c r="H56" s="20">
        <v>1193</v>
      </c>
      <c r="I56" s="53">
        <v>1143.3599999999999</v>
      </c>
      <c r="J56" s="43">
        <f t="shared" si="0"/>
        <v>1.0005597537083684</v>
      </c>
      <c r="K56" s="21">
        <v>388</v>
      </c>
    </row>
    <row r="57" spans="1:11" s="21" customFormat="1" ht="18" customHeight="1" x14ac:dyDescent="0.25">
      <c r="A57" s="13">
        <f t="shared" si="1"/>
        <v>51</v>
      </c>
      <c r="B57" s="17">
        <v>2051851</v>
      </c>
      <c r="C57" s="18" t="s">
        <v>55</v>
      </c>
      <c r="D57" s="17" t="s">
        <v>13</v>
      </c>
      <c r="E57" s="20">
        <v>1144</v>
      </c>
      <c r="F57" s="19">
        <v>1144</v>
      </c>
      <c r="G57" s="20">
        <v>1225</v>
      </c>
      <c r="H57" s="20">
        <v>1193</v>
      </c>
      <c r="I57" s="53">
        <v>1143.3599999999999</v>
      </c>
      <c r="J57" s="43">
        <f t="shared" si="0"/>
        <v>1.0005597537083684</v>
      </c>
      <c r="K57" s="21">
        <v>9</v>
      </c>
    </row>
    <row r="58" spans="1:11" s="21" customFormat="1" ht="18" customHeight="1" x14ac:dyDescent="0.25">
      <c r="A58" s="13">
        <f t="shared" si="1"/>
        <v>52</v>
      </c>
      <c r="B58" s="17">
        <v>2054735</v>
      </c>
      <c r="C58" s="18" t="s">
        <v>56</v>
      </c>
      <c r="D58" s="17" t="s">
        <v>13</v>
      </c>
      <c r="E58" s="20">
        <v>1159</v>
      </c>
      <c r="F58" s="19">
        <v>1159</v>
      </c>
      <c r="G58" s="20">
        <v>1241</v>
      </c>
      <c r="H58" s="20">
        <v>1209</v>
      </c>
      <c r="I58" s="53">
        <v>1158.04</v>
      </c>
      <c r="J58" s="43">
        <f t="shared" si="0"/>
        <v>1.0008289869089151</v>
      </c>
      <c r="K58" s="21">
        <v>178</v>
      </c>
    </row>
    <row r="59" spans="1:11" s="21" customFormat="1" ht="18" customHeight="1" x14ac:dyDescent="0.25">
      <c r="A59" s="13">
        <f t="shared" si="1"/>
        <v>53</v>
      </c>
      <c r="B59" s="17">
        <v>2115412</v>
      </c>
      <c r="C59" s="18" t="s">
        <v>57</v>
      </c>
      <c r="D59" s="17" t="s">
        <v>13</v>
      </c>
      <c r="E59" s="20">
        <v>1016</v>
      </c>
      <c r="F59" s="19">
        <v>1016</v>
      </c>
      <c r="G59" s="20">
        <v>1088</v>
      </c>
      <c r="H59" s="20">
        <v>1060</v>
      </c>
      <c r="I59" s="53">
        <v>1015.51</v>
      </c>
      <c r="J59" s="43">
        <f t="shared" si="0"/>
        <v>1.0004825161741391</v>
      </c>
      <c r="K59" s="21">
        <v>465</v>
      </c>
    </row>
    <row r="60" spans="1:11" s="21" customFormat="1" ht="18" customHeight="1" x14ac:dyDescent="0.25">
      <c r="A60" s="13">
        <f t="shared" si="1"/>
        <v>54</v>
      </c>
      <c r="B60" s="17">
        <v>2120531</v>
      </c>
      <c r="C60" s="18" t="s">
        <v>58</v>
      </c>
      <c r="D60" s="17" t="s">
        <v>13</v>
      </c>
      <c r="E60" s="20">
        <v>1144</v>
      </c>
      <c r="F60" s="19">
        <v>1144</v>
      </c>
      <c r="G60" s="20">
        <v>1225</v>
      </c>
      <c r="H60" s="20">
        <v>1193</v>
      </c>
      <c r="I60" s="53">
        <v>1143.3599999999999</v>
      </c>
      <c r="J60" s="43">
        <f t="shared" si="0"/>
        <v>1.0005597537083684</v>
      </c>
      <c r="K60" s="21">
        <v>216</v>
      </c>
    </row>
    <row r="61" spans="1:11" s="21" customFormat="1" ht="18" customHeight="1" x14ac:dyDescent="0.25">
      <c r="A61" s="13">
        <f t="shared" si="1"/>
        <v>55</v>
      </c>
      <c r="B61" s="17">
        <v>2047315</v>
      </c>
      <c r="C61" s="18" t="s">
        <v>59</v>
      </c>
      <c r="D61" s="17" t="s">
        <v>13</v>
      </c>
      <c r="E61" s="20">
        <v>1144</v>
      </c>
      <c r="F61" s="19">
        <v>1144</v>
      </c>
      <c r="G61" s="20">
        <v>1225</v>
      </c>
      <c r="H61" s="20">
        <v>1193</v>
      </c>
      <c r="I61" s="53">
        <v>1143.3599999999999</v>
      </c>
      <c r="J61" s="43">
        <f t="shared" si="0"/>
        <v>1.0005597537083684</v>
      </c>
      <c r="K61" s="21">
        <v>531</v>
      </c>
    </row>
    <row r="62" spans="1:11" s="21" customFormat="1" ht="18" customHeight="1" x14ac:dyDescent="0.25">
      <c r="A62" s="13">
        <f t="shared" si="1"/>
        <v>56</v>
      </c>
      <c r="B62" s="17">
        <v>2047315</v>
      </c>
      <c r="C62" s="18" t="s">
        <v>59</v>
      </c>
      <c r="D62" s="17" t="s">
        <v>13</v>
      </c>
      <c r="E62" s="20">
        <v>1144</v>
      </c>
      <c r="F62" s="19">
        <v>1144</v>
      </c>
      <c r="G62" s="20">
        <v>1225</v>
      </c>
      <c r="H62" s="20">
        <v>1193</v>
      </c>
      <c r="I62" s="53">
        <v>1143.3599999999999</v>
      </c>
      <c r="J62" s="43">
        <f t="shared" si="0"/>
        <v>1.0005597537083684</v>
      </c>
      <c r="K62" s="21">
        <v>15</v>
      </c>
    </row>
    <row r="63" spans="1:11" s="21" customFormat="1" ht="18" customHeight="1" x14ac:dyDescent="0.25">
      <c r="A63" s="13">
        <f t="shared" si="1"/>
        <v>57</v>
      </c>
      <c r="B63" s="17">
        <v>2055852</v>
      </c>
      <c r="C63" s="18" t="s">
        <v>60</v>
      </c>
      <c r="D63" s="17" t="s">
        <v>13</v>
      </c>
      <c r="E63" s="20">
        <v>962</v>
      </c>
      <c r="F63" s="19">
        <v>962</v>
      </c>
      <c r="G63" s="20">
        <v>1030</v>
      </c>
      <c r="H63" s="20">
        <v>1003</v>
      </c>
      <c r="I63" s="53">
        <v>961.01</v>
      </c>
      <c r="J63" s="43">
        <f t="shared" si="0"/>
        <v>1.0010301661793322</v>
      </c>
      <c r="K63" s="21">
        <v>430</v>
      </c>
    </row>
    <row r="64" spans="1:11" s="21" customFormat="1" ht="18" customHeight="1" x14ac:dyDescent="0.25">
      <c r="A64" s="13">
        <f t="shared" si="1"/>
        <v>58</v>
      </c>
      <c r="B64" s="17">
        <v>2003466</v>
      </c>
      <c r="C64" s="18" t="s">
        <v>61</v>
      </c>
      <c r="D64" s="17" t="s">
        <v>13</v>
      </c>
      <c r="E64" s="20">
        <v>1144</v>
      </c>
      <c r="F64" s="19">
        <v>1144</v>
      </c>
      <c r="G64" s="20">
        <v>1225</v>
      </c>
      <c r="H64" s="20">
        <v>1193</v>
      </c>
      <c r="I64" s="53">
        <v>1143.3599999999999</v>
      </c>
      <c r="J64" s="43">
        <f t="shared" si="0"/>
        <v>1.0005597537083684</v>
      </c>
      <c r="K64" s="21">
        <v>512</v>
      </c>
    </row>
    <row r="65" spans="1:11" s="21" customFormat="1" ht="18" customHeight="1" x14ac:dyDescent="0.25">
      <c r="A65" s="13">
        <f t="shared" si="1"/>
        <v>59</v>
      </c>
      <c r="B65" s="17">
        <v>2349843</v>
      </c>
      <c r="C65" s="18" t="s">
        <v>62</v>
      </c>
      <c r="D65" s="17" t="s">
        <v>13</v>
      </c>
      <c r="E65" s="20">
        <v>1594</v>
      </c>
      <c r="F65" s="19">
        <v>1594</v>
      </c>
      <c r="G65" s="20">
        <v>1706</v>
      </c>
      <c r="H65" s="20">
        <v>1662</v>
      </c>
      <c r="I65" s="53">
        <v>1594</v>
      </c>
      <c r="J65" s="43">
        <f t="shared" si="0"/>
        <v>1</v>
      </c>
      <c r="K65" s="21">
        <v>96</v>
      </c>
    </row>
    <row r="66" spans="1:11" s="21" customFormat="1" ht="18" customHeight="1" x14ac:dyDescent="0.25">
      <c r="A66" s="13">
        <f t="shared" si="1"/>
        <v>60</v>
      </c>
      <c r="B66" s="17">
        <v>2058147</v>
      </c>
      <c r="C66" s="18" t="s">
        <v>63</v>
      </c>
      <c r="D66" s="17" t="s">
        <v>13</v>
      </c>
      <c r="E66" s="20">
        <v>1144</v>
      </c>
      <c r="F66" s="19">
        <v>1144</v>
      </c>
      <c r="G66" s="20">
        <v>1225</v>
      </c>
      <c r="H66" s="20">
        <v>1193</v>
      </c>
      <c r="I66" s="53">
        <v>1143.3599999999999</v>
      </c>
      <c r="J66" s="43">
        <f t="shared" si="0"/>
        <v>1.0005597537083684</v>
      </c>
      <c r="K66" s="21">
        <v>239</v>
      </c>
    </row>
    <row r="67" spans="1:11" s="21" customFormat="1" ht="18" customHeight="1" x14ac:dyDescent="0.25">
      <c r="A67" s="13">
        <f t="shared" si="1"/>
        <v>61</v>
      </c>
      <c r="B67" s="17">
        <v>2058147</v>
      </c>
      <c r="C67" s="18" t="s">
        <v>63</v>
      </c>
      <c r="D67" s="17" t="s">
        <v>13</v>
      </c>
      <c r="E67" s="20">
        <v>1144</v>
      </c>
      <c r="F67" s="19">
        <v>1144</v>
      </c>
      <c r="G67" s="20">
        <v>1225</v>
      </c>
      <c r="H67" s="20">
        <v>1193</v>
      </c>
      <c r="I67" s="53">
        <v>1143.3599999999999</v>
      </c>
      <c r="J67" s="43">
        <f t="shared" si="0"/>
        <v>1.0005597537083684</v>
      </c>
      <c r="K67" s="21">
        <v>6</v>
      </c>
    </row>
    <row r="68" spans="1:11" s="21" customFormat="1" ht="18" customHeight="1" x14ac:dyDescent="0.25">
      <c r="A68" s="13">
        <f t="shared" si="1"/>
        <v>62</v>
      </c>
      <c r="B68" s="17">
        <v>2216263</v>
      </c>
      <c r="C68" s="18" t="s">
        <v>64</v>
      </c>
      <c r="D68" s="17" t="s">
        <v>13</v>
      </c>
      <c r="E68" s="20">
        <v>987</v>
      </c>
      <c r="F68" s="19">
        <v>987</v>
      </c>
      <c r="G68" s="20">
        <v>1056</v>
      </c>
      <c r="H68" s="20">
        <v>1029</v>
      </c>
      <c r="I68" s="53">
        <v>986.16</v>
      </c>
      <c r="J68" s="43">
        <f t="shared" si="0"/>
        <v>1.0008517887563884</v>
      </c>
      <c r="K68" s="21">
        <v>9</v>
      </c>
    </row>
    <row r="69" spans="1:11" s="21" customFormat="1" ht="18" customHeight="1" x14ac:dyDescent="0.25">
      <c r="A69" s="13">
        <f t="shared" si="1"/>
        <v>63</v>
      </c>
      <c r="B69" s="17">
        <v>2216263</v>
      </c>
      <c r="C69" s="18" t="s">
        <v>64</v>
      </c>
      <c r="D69" s="17" t="s">
        <v>13</v>
      </c>
      <c r="E69" s="20">
        <v>987</v>
      </c>
      <c r="F69" s="19">
        <v>987</v>
      </c>
      <c r="G69" s="20">
        <v>1056</v>
      </c>
      <c r="H69" s="20">
        <v>1029</v>
      </c>
      <c r="I69" s="53">
        <v>986.16</v>
      </c>
      <c r="J69" s="43">
        <f t="shared" ref="J69:J131" si="2">E69/I69</f>
        <v>1.0008517887563884</v>
      </c>
      <c r="K69" s="21">
        <v>314</v>
      </c>
    </row>
    <row r="70" spans="1:11" s="21" customFormat="1" ht="18" customHeight="1" x14ac:dyDescent="0.25">
      <c r="A70" s="13">
        <f t="shared" si="1"/>
        <v>64</v>
      </c>
      <c r="B70" s="17">
        <v>2370590</v>
      </c>
      <c r="C70" s="18" t="s">
        <v>65</v>
      </c>
      <c r="D70" s="17" t="s">
        <v>13</v>
      </c>
      <c r="E70" s="20">
        <v>1434</v>
      </c>
      <c r="F70" s="19">
        <v>1434</v>
      </c>
      <c r="G70" s="20">
        <v>1535</v>
      </c>
      <c r="H70" s="20">
        <v>1495</v>
      </c>
      <c r="I70" s="53">
        <v>1433.66</v>
      </c>
      <c r="J70" s="43">
        <f t="shared" si="2"/>
        <v>1.0002371552529887</v>
      </c>
      <c r="K70" s="21">
        <v>39</v>
      </c>
    </row>
    <row r="71" spans="1:11" s="21" customFormat="1" ht="18" customHeight="1" x14ac:dyDescent="0.25">
      <c r="A71" s="13">
        <f t="shared" si="1"/>
        <v>65</v>
      </c>
      <c r="B71" s="17">
        <v>2042168</v>
      </c>
      <c r="C71" s="18" t="s">
        <v>66</v>
      </c>
      <c r="D71" s="17" t="s">
        <v>13</v>
      </c>
      <c r="E71" s="20">
        <v>1144</v>
      </c>
      <c r="F71" s="19">
        <v>1144</v>
      </c>
      <c r="G71" s="20">
        <v>1225</v>
      </c>
      <c r="H71" s="20">
        <v>1193</v>
      </c>
      <c r="I71" s="53">
        <v>1143.3599999999999</v>
      </c>
      <c r="J71" s="43">
        <f t="shared" si="2"/>
        <v>1.0005597537083684</v>
      </c>
      <c r="K71" s="21">
        <v>375</v>
      </c>
    </row>
    <row r="72" spans="1:11" s="21" customFormat="1" ht="18" customHeight="1" x14ac:dyDescent="0.25">
      <c r="A72" s="13">
        <f t="shared" si="1"/>
        <v>66</v>
      </c>
      <c r="B72" s="17">
        <v>2058140</v>
      </c>
      <c r="C72" s="18" t="s">
        <v>67</v>
      </c>
      <c r="D72" s="17" t="s">
        <v>13</v>
      </c>
      <c r="E72" s="20">
        <v>1144</v>
      </c>
      <c r="F72" s="19">
        <v>1144</v>
      </c>
      <c r="G72" s="20">
        <v>1225</v>
      </c>
      <c r="H72" s="20">
        <v>1193</v>
      </c>
      <c r="I72" s="53">
        <v>1143.3599999999999</v>
      </c>
      <c r="J72" s="43">
        <f t="shared" si="2"/>
        <v>1.0005597537083684</v>
      </c>
      <c r="K72" s="21">
        <v>14</v>
      </c>
    </row>
    <row r="73" spans="1:11" s="21" customFormat="1" ht="18" customHeight="1" x14ac:dyDescent="0.25">
      <c r="A73" s="13">
        <f t="shared" ref="A73:A136" si="3">A72+1</f>
        <v>67</v>
      </c>
      <c r="B73" s="17">
        <v>2058141</v>
      </c>
      <c r="C73" s="18" t="s">
        <v>68</v>
      </c>
      <c r="D73" s="17" t="s">
        <v>13</v>
      </c>
      <c r="E73" s="20">
        <v>1144</v>
      </c>
      <c r="F73" s="19">
        <v>1144</v>
      </c>
      <c r="G73" s="20">
        <v>1225</v>
      </c>
      <c r="H73" s="20">
        <v>1193</v>
      </c>
      <c r="I73" s="53">
        <v>1143.3599999999999</v>
      </c>
      <c r="J73" s="43">
        <f t="shared" si="2"/>
        <v>1.0005597537083684</v>
      </c>
      <c r="K73" s="21">
        <v>12</v>
      </c>
    </row>
    <row r="74" spans="1:11" s="21" customFormat="1" ht="18" customHeight="1" x14ac:dyDescent="0.25">
      <c r="A74" s="13">
        <f t="shared" si="3"/>
        <v>68</v>
      </c>
      <c r="B74" s="17">
        <v>2051856</v>
      </c>
      <c r="C74" s="18" t="s">
        <v>69</v>
      </c>
      <c r="D74" s="17" t="s">
        <v>13</v>
      </c>
      <c r="E74" s="20">
        <v>1144</v>
      </c>
      <c r="F74" s="19">
        <v>1144</v>
      </c>
      <c r="G74" s="20">
        <v>1225</v>
      </c>
      <c r="H74" s="20">
        <v>1193</v>
      </c>
      <c r="I74" s="53">
        <v>1143.3599999999999</v>
      </c>
      <c r="J74" s="43">
        <f t="shared" si="2"/>
        <v>1.0005597537083684</v>
      </c>
      <c r="K74" s="21">
        <v>40</v>
      </c>
    </row>
    <row r="75" spans="1:11" s="21" customFormat="1" ht="18" customHeight="1" x14ac:dyDescent="0.25">
      <c r="A75" s="13">
        <f t="shared" si="3"/>
        <v>69</v>
      </c>
      <c r="B75" s="17">
        <v>2289708</v>
      </c>
      <c r="C75" s="18" t="s">
        <v>70</v>
      </c>
      <c r="D75" s="17" t="s">
        <v>13</v>
      </c>
      <c r="E75" s="20">
        <v>1594</v>
      </c>
      <c r="F75" s="19">
        <v>1594</v>
      </c>
      <c r="G75" s="20">
        <v>1706</v>
      </c>
      <c r="H75" s="20">
        <v>1662</v>
      </c>
      <c r="I75" s="53">
        <v>1594</v>
      </c>
      <c r="J75" s="43">
        <f t="shared" si="2"/>
        <v>1</v>
      </c>
      <c r="K75" s="21">
        <v>50</v>
      </c>
    </row>
    <row r="76" spans="1:11" s="21" customFormat="1" ht="18" customHeight="1" x14ac:dyDescent="0.25">
      <c r="A76" s="13">
        <f t="shared" si="3"/>
        <v>70</v>
      </c>
      <c r="B76" s="17">
        <v>2058148</v>
      </c>
      <c r="C76" s="18" t="s">
        <v>71</v>
      </c>
      <c r="D76" s="17" t="s">
        <v>13</v>
      </c>
      <c r="E76" s="20">
        <v>1144</v>
      </c>
      <c r="F76" s="19">
        <v>1144</v>
      </c>
      <c r="G76" s="20">
        <v>1225</v>
      </c>
      <c r="H76" s="20">
        <v>1193</v>
      </c>
      <c r="I76" s="53">
        <v>1143.3599999999999</v>
      </c>
      <c r="J76" s="43">
        <f t="shared" si="2"/>
        <v>1.0005597537083684</v>
      </c>
      <c r="K76" s="21">
        <v>128</v>
      </c>
    </row>
    <row r="77" spans="1:11" s="21" customFormat="1" ht="18" customHeight="1" x14ac:dyDescent="0.25">
      <c r="A77" s="13">
        <f t="shared" si="3"/>
        <v>71</v>
      </c>
      <c r="B77" s="17">
        <v>2215904</v>
      </c>
      <c r="C77" s="18" t="s">
        <v>72</v>
      </c>
      <c r="D77" s="17" t="s">
        <v>13</v>
      </c>
      <c r="E77" s="20">
        <v>1594</v>
      </c>
      <c r="F77" s="19">
        <v>1594</v>
      </c>
      <c r="G77" s="20">
        <v>1706</v>
      </c>
      <c r="H77" s="20">
        <v>1662</v>
      </c>
      <c r="I77" s="53">
        <v>1594</v>
      </c>
      <c r="J77" s="43">
        <f t="shared" si="2"/>
        <v>1</v>
      </c>
      <c r="K77" s="21">
        <v>60</v>
      </c>
    </row>
    <row r="78" spans="1:11" s="21" customFormat="1" ht="18" customHeight="1" x14ac:dyDescent="0.25">
      <c r="A78" s="13">
        <f t="shared" si="3"/>
        <v>72</v>
      </c>
      <c r="B78" s="17">
        <v>2012702</v>
      </c>
      <c r="C78" s="18" t="s">
        <v>73</v>
      </c>
      <c r="D78" s="17" t="s">
        <v>13</v>
      </c>
      <c r="E78" s="20">
        <v>1144</v>
      </c>
      <c r="F78" s="19">
        <v>1144</v>
      </c>
      <c r="G78" s="20">
        <v>1225</v>
      </c>
      <c r="H78" s="20">
        <v>1193</v>
      </c>
      <c r="I78" s="53">
        <v>1143.3599999999999</v>
      </c>
      <c r="J78" s="43">
        <f t="shared" si="2"/>
        <v>1.0005597537083684</v>
      </c>
      <c r="K78" s="21">
        <v>438</v>
      </c>
    </row>
    <row r="79" spans="1:11" s="21" customFormat="1" ht="18" customHeight="1" x14ac:dyDescent="0.25">
      <c r="A79" s="13">
        <f t="shared" si="3"/>
        <v>73</v>
      </c>
      <c r="B79" s="17">
        <v>2349825</v>
      </c>
      <c r="C79" s="18" t="s">
        <v>74</v>
      </c>
      <c r="D79" s="17" t="s">
        <v>13</v>
      </c>
      <c r="E79" s="20">
        <v>775</v>
      </c>
      <c r="F79" s="19">
        <v>775</v>
      </c>
      <c r="G79" s="20">
        <v>830</v>
      </c>
      <c r="H79" s="20">
        <v>808</v>
      </c>
      <c r="I79" s="53">
        <v>757.7</v>
      </c>
      <c r="J79" s="43">
        <f t="shared" si="2"/>
        <v>1.0228322555100964</v>
      </c>
      <c r="K79" s="21">
        <v>290</v>
      </c>
    </row>
    <row r="80" spans="1:11" s="21" customFormat="1" ht="18" customHeight="1" x14ac:dyDescent="0.25">
      <c r="A80" s="13">
        <f t="shared" si="3"/>
        <v>74</v>
      </c>
      <c r="B80" s="17">
        <v>2041597</v>
      </c>
      <c r="C80" s="18" t="s">
        <v>75</v>
      </c>
      <c r="D80" s="17" t="s">
        <v>13</v>
      </c>
      <c r="E80" s="20">
        <v>1144</v>
      </c>
      <c r="F80" s="19">
        <v>1144</v>
      </c>
      <c r="G80" s="20">
        <v>1225</v>
      </c>
      <c r="H80" s="20">
        <v>1193</v>
      </c>
      <c r="I80" s="53">
        <v>1143.3599999999999</v>
      </c>
      <c r="J80" s="43">
        <f t="shared" si="2"/>
        <v>1.0005597537083684</v>
      </c>
      <c r="K80" s="21">
        <v>189</v>
      </c>
    </row>
    <row r="81" spans="1:11" s="21" customFormat="1" ht="18" customHeight="1" x14ac:dyDescent="0.25">
      <c r="A81" s="13">
        <f t="shared" si="3"/>
        <v>75</v>
      </c>
      <c r="B81" s="17">
        <v>2266732</v>
      </c>
      <c r="C81" s="18" t="s">
        <v>76</v>
      </c>
      <c r="D81" s="17" t="s">
        <v>13</v>
      </c>
      <c r="E81" s="20">
        <v>1984</v>
      </c>
      <c r="F81" s="19">
        <v>1984</v>
      </c>
      <c r="G81" s="20">
        <v>2124</v>
      </c>
      <c r="H81" s="20">
        <v>2069</v>
      </c>
      <c r="I81" s="53">
        <v>1983.86</v>
      </c>
      <c r="J81" s="43">
        <f t="shared" si="2"/>
        <v>1.0000705694958314</v>
      </c>
      <c r="K81" s="21">
        <v>3</v>
      </c>
    </row>
    <row r="82" spans="1:11" s="21" customFormat="1" ht="18" customHeight="1" x14ac:dyDescent="0.25">
      <c r="A82" s="13">
        <f t="shared" si="3"/>
        <v>76</v>
      </c>
      <c r="B82" s="17">
        <v>2119920</v>
      </c>
      <c r="C82" s="18" t="s">
        <v>77</v>
      </c>
      <c r="D82" s="17" t="s">
        <v>13</v>
      </c>
      <c r="E82" s="20">
        <v>1984</v>
      </c>
      <c r="F82" s="19">
        <v>1984</v>
      </c>
      <c r="G82" s="20">
        <v>2124</v>
      </c>
      <c r="H82" s="20">
        <v>2069</v>
      </c>
      <c r="I82" s="53">
        <v>1143.3599999999999</v>
      </c>
      <c r="J82" s="43">
        <f t="shared" si="2"/>
        <v>1.7352364959417859</v>
      </c>
      <c r="K82" s="21">
        <v>130</v>
      </c>
    </row>
    <row r="83" spans="1:11" s="21" customFormat="1" ht="18" customHeight="1" x14ac:dyDescent="0.25">
      <c r="A83" s="13">
        <f t="shared" si="3"/>
        <v>77</v>
      </c>
      <c r="B83" s="17">
        <v>2349807</v>
      </c>
      <c r="C83" s="18" t="s">
        <v>78</v>
      </c>
      <c r="D83" s="17" t="s">
        <v>13</v>
      </c>
      <c r="E83" s="20">
        <v>1144</v>
      </c>
      <c r="F83" s="19">
        <v>1144</v>
      </c>
      <c r="G83" s="20">
        <v>1225</v>
      </c>
      <c r="H83" s="20">
        <v>1193</v>
      </c>
      <c r="I83" s="53">
        <v>740.93</v>
      </c>
      <c r="J83" s="43">
        <f t="shared" si="2"/>
        <v>1.5440055065930656</v>
      </c>
      <c r="K83" s="21">
        <v>279</v>
      </c>
    </row>
    <row r="84" spans="1:11" s="21" customFormat="1" ht="18" customHeight="1" x14ac:dyDescent="0.25">
      <c r="A84" s="13">
        <f t="shared" si="3"/>
        <v>78</v>
      </c>
      <c r="B84" s="17">
        <v>2058144</v>
      </c>
      <c r="C84" s="18" t="s">
        <v>79</v>
      </c>
      <c r="D84" s="17" t="s">
        <v>13</v>
      </c>
      <c r="E84" s="20">
        <v>1144</v>
      </c>
      <c r="F84" s="19">
        <v>1144</v>
      </c>
      <c r="G84" s="20">
        <v>1225</v>
      </c>
      <c r="H84" s="20">
        <v>1193</v>
      </c>
      <c r="I84" s="53">
        <v>1143.3599999999999</v>
      </c>
      <c r="J84" s="43">
        <f t="shared" si="2"/>
        <v>1.0005597537083684</v>
      </c>
      <c r="K84" s="21">
        <v>51</v>
      </c>
    </row>
    <row r="85" spans="1:11" s="21" customFormat="1" ht="18" customHeight="1" x14ac:dyDescent="0.25">
      <c r="A85" s="13">
        <f t="shared" si="3"/>
        <v>79</v>
      </c>
      <c r="B85" s="17">
        <v>2058144</v>
      </c>
      <c r="C85" s="18" t="s">
        <v>79</v>
      </c>
      <c r="D85" s="17" t="s">
        <v>13</v>
      </c>
      <c r="E85" s="20">
        <v>1144</v>
      </c>
      <c r="F85" s="19">
        <v>1144</v>
      </c>
      <c r="G85" s="20">
        <v>1225</v>
      </c>
      <c r="H85" s="20">
        <v>1193</v>
      </c>
      <c r="I85" s="53">
        <v>1143.3599999999999</v>
      </c>
      <c r="J85" s="43">
        <f t="shared" si="2"/>
        <v>1.0005597537083684</v>
      </c>
      <c r="K85" s="21">
        <v>3</v>
      </c>
    </row>
    <row r="86" spans="1:11" s="21" customFormat="1" ht="18" customHeight="1" x14ac:dyDescent="0.25">
      <c r="A86" s="13">
        <f t="shared" si="3"/>
        <v>80</v>
      </c>
      <c r="B86" s="17">
        <v>2054733</v>
      </c>
      <c r="C86" s="18" t="s">
        <v>80</v>
      </c>
      <c r="D86" s="17" t="s">
        <v>13</v>
      </c>
      <c r="E86" s="20">
        <v>987</v>
      </c>
      <c r="F86" s="19">
        <v>987</v>
      </c>
      <c r="G86" s="20">
        <v>1056</v>
      </c>
      <c r="H86" s="20">
        <v>1029</v>
      </c>
      <c r="I86" s="53">
        <v>986.16</v>
      </c>
      <c r="J86" s="43">
        <f t="shared" si="2"/>
        <v>1.0008517887563884</v>
      </c>
      <c r="K86" s="21">
        <v>36</v>
      </c>
    </row>
    <row r="87" spans="1:11" s="21" customFormat="1" ht="18" customHeight="1" x14ac:dyDescent="0.25">
      <c r="A87" s="13">
        <f t="shared" si="3"/>
        <v>81</v>
      </c>
      <c r="B87" s="17">
        <v>2120530</v>
      </c>
      <c r="C87" s="18" t="s">
        <v>81</v>
      </c>
      <c r="D87" s="17" t="s">
        <v>13</v>
      </c>
      <c r="E87" s="20">
        <v>1144</v>
      </c>
      <c r="F87" s="19">
        <v>1144</v>
      </c>
      <c r="G87" s="20">
        <v>1225</v>
      </c>
      <c r="H87" s="20">
        <v>1193</v>
      </c>
      <c r="I87" s="53">
        <v>1143.3599999999999</v>
      </c>
      <c r="J87" s="43">
        <f t="shared" si="2"/>
        <v>1.0005597537083684</v>
      </c>
      <c r="K87" s="21">
        <v>166</v>
      </c>
    </row>
    <row r="88" spans="1:11" s="21" customFormat="1" ht="18" customHeight="1" x14ac:dyDescent="0.25">
      <c r="A88" s="13">
        <f t="shared" si="3"/>
        <v>82</v>
      </c>
      <c r="B88" s="17">
        <v>2289740</v>
      </c>
      <c r="C88" s="18" t="s">
        <v>82</v>
      </c>
      <c r="D88" s="17" t="s">
        <v>13</v>
      </c>
      <c r="E88" s="20">
        <v>1963</v>
      </c>
      <c r="F88" s="19">
        <v>1963</v>
      </c>
      <c r="G88" s="20">
        <v>2101</v>
      </c>
      <c r="H88" s="20">
        <v>2047</v>
      </c>
      <c r="I88" s="53">
        <v>1962.31</v>
      </c>
      <c r="J88" s="43">
        <f t="shared" si="2"/>
        <v>1.0003516263994985</v>
      </c>
      <c r="K88" s="21">
        <v>3</v>
      </c>
    </row>
    <row r="89" spans="1:11" s="21" customFormat="1" ht="18" customHeight="1" x14ac:dyDescent="0.25">
      <c r="A89" s="13">
        <f t="shared" si="3"/>
        <v>83</v>
      </c>
      <c r="B89" s="17">
        <v>2043044</v>
      </c>
      <c r="C89" s="18" t="s">
        <v>83</v>
      </c>
      <c r="D89" s="17" t="s">
        <v>13</v>
      </c>
      <c r="E89" s="20">
        <v>1087</v>
      </c>
      <c r="F89" s="19">
        <v>1087</v>
      </c>
      <c r="G89" s="20">
        <v>1164</v>
      </c>
      <c r="H89" s="20">
        <v>1134</v>
      </c>
      <c r="I89" s="53">
        <v>1086.77</v>
      </c>
      <c r="J89" s="43">
        <f t="shared" si="2"/>
        <v>1.0002116363167919</v>
      </c>
      <c r="K89" s="21">
        <v>18</v>
      </c>
    </row>
    <row r="90" spans="1:11" s="21" customFormat="1" ht="18" customHeight="1" x14ac:dyDescent="0.25">
      <c r="A90" s="13">
        <f t="shared" si="3"/>
        <v>84</v>
      </c>
      <c r="B90" s="17">
        <v>2041595</v>
      </c>
      <c r="C90" s="18" t="s">
        <v>84</v>
      </c>
      <c r="D90" s="17" t="s">
        <v>13</v>
      </c>
      <c r="E90" s="20">
        <v>1087</v>
      </c>
      <c r="F90" s="19">
        <v>1087</v>
      </c>
      <c r="G90" s="20">
        <v>1164</v>
      </c>
      <c r="H90" s="20">
        <v>1134</v>
      </c>
      <c r="I90" s="53">
        <v>1086.77</v>
      </c>
      <c r="J90" s="43">
        <f t="shared" si="2"/>
        <v>1.0002116363167919</v>
      </c>
      <c r="K90" s="21">
        <v>32</v>
      </c>
    </row>
    <row r="91" spans="1:11" s="21" customFormat="1" ht="18" customHeight="1" x14ac:dyDescent="0.25">
      <c r="A91" s="13">
        <f t="shared" si="3"/>
        <v>85</v>
      </c>
      <c r="B91" s="17">
        <v>2118667</v>
      </c>
      <c r="C91" s="18" t="s">
        <v>85</v>
      </c>
      <c r="D91" s="17" t="s">
        <v>13</v>
      </c>
      <c r="E91" s="20">
        <v>1067</v>
      </c>
      <c r="F91" s="19">
        <v>1067</v>
      </c>
      <c r="G91" s="20">
        <v>1143</v>
      </c>
      <c r="H91" s="20">
        <v>1113</v>
      </c>
      <c r="I91" s="53">
        <v>1066.8599999999999</v>
      </c>
      <c r="J91" s="43">
        <f t="shared" si="2"/>
        <v>1.0001312262152486</v>
      </c>
      <c r="K91" s="21">
        <v>24</v>
      </c>
    </row>
    <row r="92" spans="1:11" s="21" customFormat="1" ht="18" customHeight="1" x14ac:dyDescent="0.25">
      <c r="A92" s="13">
        <f t="shared" si="3"/>
        <v>86</v>
      </c>
      <c r="B92" s="17">
        <v>2003496</v>
      </c>
      <c r="C92" s="18" t="s">
        <v>86</v>
      </c>
      <c r="D92" s="17" t="s">
        <v>13</v>
      </c>
      <c r="E92" s="20">
        <v>1087</v>
      </c>
      <c r="F92" s="19">
        <v>1087</v>
      </c>
      <c r="G92" s="20">
        <v>1164</v>
      </c>
      <c r="H92" s="20">
        <v>1134</v>
      </c>
      <c r="I92" s="53">
        <v>1086.77</v>
      </c>
      <c r="J92" s="43">
        <f t="shared" si="2"/>
        <v>1.0002116363167919</v>
      </c>
      <c r="K92" s="21">
        <v>15</v>
      </c>
    </row>
    <row r="93" spans="1:11" s="21" customFormat="1" ht="18" customHeight="1" x14ac:dyDescent="0.25">
      <c r="A93" s="13">
        <f t="shared" si="3"/>
        <v>87</v>
      </c>
      <c r="B93" s="17">
        <v>2289707</v>
      </c>
      <c r="C93" s="18" t="s">
        <v>87</v>
      </c>
      <c r="D93" s="17" t="s">
        <v>13</v>
      </c>
      <c r="E93" s="20">
        <v>1486</v>
      </c>
      <c r="F93" s="19">
        <v>1486</v>
      </c>
      <c r="G93" s="20">
        <v>1591</v>
      </c>
      <c r="H93" s="20">
        <v>1550</v>
      </c>
      <c r="I93" s="53">
        <v>1485.01</v>
      </c>
      <c r="J93" s="43">
        <f t="shared" si="2"/>
        <v>1.000666662177359</v>
      </c>
      <c r="K93" s="21">
        <v>20</v>
      </c>
    </row>
    <row r="94" spans="1:11" s="21" customFormat="1" ht="18" customHeight="1" x14ac:dyDescent="0.25">
      <c r="A94" s="13">
        <f t="shared" si="3"/>
        <v>88</v>
      </c>
      <c r="B94" s="17">
        <v>2012401</v>
      </c>
      <c r="C94" s="18" t="s">
        <v>88</v>
      </c>
      <c r="D94" s="17" t="s">
        <v>13</v>
      </c>
      <c r="E94" s="20">
        <v>1087</v>
      </c>
      <c r="F94" s="19">
        <v>1087</v>
      </c>
      <c r="G94" s="20">
        <v>1164</v>
      </c>
      <c r="H94" s="20">
        <v>1134</v>
      </c>
      <c r="I94" s="53">
        <v>1086.77</v>
      </c>
      <c r="J94" s="43">
        <f t="shared" si="2"/>
        <v>1.0002116363167919</v>
      </c>
      <c r="K94" s="21">
        <v>85</v>
      </c>
    </row>
    <row r="95" spans="1:11" s="21" customFormat="1" ht="18" customHeight="1" x14ac:dyDescent="0.25">
      <c r="A95" s="13">
        <f t="shared" si="3"/>
        <v>89</v>
      </c>
      <c r="B95" s="17">
        <v>2359236</v>
      </c>
      <c r="C95" s="18" t="s">
        <v>89</v>
      </c>
      <c r="D95" s="17" t="s">
        <v>13</v>
      </c>
      <c r="E95" s="20">
        <v>1453</v>
      </c>
      <c r="F95" s="19">
        <v>1453</v>
      </c>
      <c r="G95" s="20">
        <v>1555</v>
      </c>
      <c r="H95" s="20">
        <v>1515</v>
      </c>
      <c r="I95" s="53">
        <v>1452.52</v>
      </c>
      <c r="J95" s="43">
        <f t="shared" si="2"/>
        <v>1.0003304601657808</v>
      </c>
      <c r="K95" s="21">
        <v>12</v>
      </c>
    </row>
    <row r="96" spans="1:11" s="21" customFormat="1" ht="18" customHeight="1" x14ac:dyDescent="0.25">
      <c r="A96" s="13">
        <f t="shared" si="3"/>
        <v>90</v>
      </c>
      <c r="B96" s="17">
        <v>2266337</v>
      </c>
      <c r="C96" s="18" t="s">
        <v>90</v>
      </c>
      <c r="D96" s="17" t="s">
        <v>13</v>
      </c>
      <c r="E96" s="20">
        <v>1171</v>
      </c>
      <c r="F96" s="19">
        <v>1171</v>
      </c>
      <c r="G96" s="20">
        <v>1253</v>
      </c>
      <c r="H96" s="20">
        <v>1221</v>
      </c>
      <c r="I96" s="53">
        <v>1170.6099999999999</v>
      </c>
      <c r="J96" s="43">
        <f t="shared" si="2"/>
        <v>1.0003331596347205</v>
      </c>
      <c r="K96" s="21">
        <v>3</v>
      </c>
    </row>
    <row r="97" spans="1:11" s="21" customFormat="1" ht="18" customHeight="1" x14ac:dyDescent="0.25">
      <c r="A97" s="13">
        <f t="shared" si="3"/>
        <v>91</v>
      </c>
      <c r="B97" s="17">
        <v>2051865</v>
      </c>
      <c r="C97" s="18" t="s">
        <v>91</v>
      </c>
      <c r="D97" s="17" t="s">
        <v>13</v>
      </c>
      <c r="E97" s="20">
        <v>1473</v>
      </c>
      <c r="F97" s="19">
        <v>1473</v>
      </c>
      <c r="G97" s="20">
        <v>1577</v>
      </c>
      <c r="H97" s="20">
        <v>1536</v>
      </c>
      <c r="I97" s="53">
        <v>1472.44</v>
      </c>
      <c r="J97" s="43">
        <f t="shared" si="2"/>
        <v>1.0003803210996713</v>
      </c>
      <c r="K97" s="21">
        <v>27</v>
      </c>
    </row>
    <row r="98" spans="1:11" s="21" customFormat="1" ht="18" customHeight="1" x14ac:dyDescent="0.25">
      <c r="A98" s="13">
        <f t="shared" si="3"/>
        <v>92</v>
      </c>
      <c r="B98" s="17">
        <v>2024535</v>
      </c>
      <c r="C98" s="18" t="s">
        <v>92</v>
      </c>
      <c r="D98" s="17" t="s">
        <v>13</v>
      </c>
      <c r="E98" s="20">
        <v>1473</v>
      </c>
      <c r="F98" s="19">
        <v>1473</v>
      </c>
      <c r="G98" s="20">
        <v>1577</v>
      </c>
      <c r="H98" s="20">
        <v>1536</v>
      </c>
      <c r="I98" s="53">
        <v>1472.44</v>
      </c>
      <c r="J98" s="43">
        <f t="shared" si="2"/>
        <v>1.0003803210996713</v>
      </c>
      <c r="K98" s="21">
        <v>33</v>
      </c>
    </row>
    <row r="99" spans="1:11" s="21" customFormat="1" ht="18" customHeight="1" x14ac:dyDescent="0.25">
      <c r="A99" s="13">
        <f t="shared" si="3"/>
        <v>93</v>
      </c>
      <c r="B99" s="17">
        <v>2349826</v>
      </c>
      <c r="C99" s="18" t="s">
        <v>93</v>
      </c>
      <c r="D99" s="17" t="s">
        <v>13</v>
      </c>
      <c r="E99" s="20">
        <v>1707</v>
      </c>
      <c r="F99" s="19">
        <v>1707</v>
      </c>
      <c r="G99" s="20">
        <v>1827</v>
      </c>
      <c r="H99" s="20">
        <v>1780</v>
      </c>
      <c r="I99" s="53">
        <v>1706.14</v>
      </c>
      <c r="J99" s="43">
        <f t="shared" si="2"/>
        <v>1.0005040618003211</v>
      </c>
      <c r="K99" s="21">
        <v>21</v>
      </c>
    </row>
    <row r="100" spans="1:11" s="21" customFormat="1" ht="18" customHeight="1" x14ac:dyDescent="0.25">
      <c r="A100" s="13">
        <f t="shared" si="3"/>
        <v>94</v>
      </c>
      <c r="B100" s="17">
        <v>2349826</v>
      </c>
      <c r="C100" s="18" t="s">
        <v>93</v>
      </c>
      <c r="D100" s="17" t="s">
        <v>13</v>
      </c>
      <c r="E100" s="20">
        <v>1707</v>
      </c>
      <c r="F100" s="19">
        <v>1707</v>
      </c>
      <c r="G100" s="20">
        <v>1827</v>
      </c>
      <c r="H100" s="20">
        <v>1780</v>
      </c>
      <c r="I100" s="53">
        <v>1706.14</v>
      </c>
      <c r="J100" s="43">
        <f t="shared" si="2"/>
        <v>1.0005040618003211</v>
      </c>
      <c r="K100" s="21">
        <v>100</v>
      </c>
    </row>
    <row r="101" spans="1:11" s="21" customFormat="1" ht="18" customHeight="1" x14ac:dyDescent="0.25">
      <c r="A101" s="13">
        <f t="shared" si="3"/>
        <v>95</v>
      </c>
      <c r="B101" s="17">
        <v>2012403</v>
      </c>
      <c r="C101" s="18" t="s">
        <v>94</v>
      </c>
      <c r="D101" s="17" t="s">
        <v>13</v>
      </c>
      <c r="E101" s="20">
        <v>1473</v>
      </c>
      <c r="F101" s="19">
        <v>1473</v>
      </c>
      <c r="G101" s="20">
        <v>1577</v>
      </c>
      <c r="H101" s="20">
        <v>1536</v>
      </c>
      <c r="I101" s="53">
        <v>1472.44</v>
      </c>
      <c r="J101" s="43">
        <f t="shared" si="2"/>
        <v>1.0003803210996713</v>
      </c>
      <c r="K101" s="21">
        <v>53</v>
      </c>
    </row>
    <row r="102" spans="1:11" s="21" customFormat="1" ht="18" customHeight="1" x14ac:dyDescent="0.25">
      <c r="A102" s="13">
        <f t="shared" si="3"/>
        <v>96</v>
      </c>
      <c r="B102" s="17">
        <v>2110737</v>
      </c>
      <c r="C102" s="18" t="s">
        <v>95</v>
      </c>
      <c r="D102" s="17" t="s">
        <v>13</v>
      </c>
      <c r="E102" s="20">
        <v>1288</v>
      </c>
      <c r="F102" s="19">
        <v>1288</v>
      </c>
      <c r="G102" s="20">
        <v>1379</v>
      </c>
      <c r="H102" s="20">
        <v>1343</v>
      </c>
      <c r="I102" s="53">
        <v>1287.99</v>
      </c>
      <c r="J102" s="43">
        <f t="shared" si="2"/>
        <v>1.000007764035435</v>
      </c>
      <c r="K102" s="21">
        <v>42</v>
      </c>
    </row>
    <row r="103" spans="1:11" s="21" customFormat="1" ht="18" customHeight="1" x14ac:dyDescent="0.25">
      <c r="A103" s="13">
        <f t="shared" si="3"/>
        <v>97</v>
      </c>
      <c r="B103" s="17">
        <v>2352275</v>
      </c>
      <c r="C103" s="18" t="s">
        <v>96</v>
      </c>
      <c r="D103" s="17" t="s">
        <v>13</v>
      </c>
      <c r="E103" s="20">
        <v>2660</v>
      </c>
      <c r="F103" s="19">
        <v>2660</v>
      </c>
      <c r="G103" s="20">
        <v>2847</v>
      </c>
      <c r="H103" s="20">
        <v>2774</v>
      </c>
      <c r="I103" s="53">
        <v>2659.82</v>
      </c>
      <c r="J103" s="43">
        <f t="shared" si="2"/>
        <v>1.0000676737523591</v>
      </c>
      <c r="K103" s="21">
        <v>9</v>
      </c>
    </row>
    <row r="104" spans="1:11" s="21" customFormat="1" ht="18" customHeight="1" x14ac:dyDescent="0.25">
      <c r="A104" s="13">
        <f t="shared" si="3"/>
        <v>98</v>
      </c>
      <c r="B104" s="17">
        <v>2358063</v>
      </c>
      <c r="C104" s="18" t="s">
        <v>97</v>
      </c>
      <c r="D104" s="17" t="s">
        <v>13</v>
      </c>
      <c r="E104" s="20">
        <v>2204</v>
      </c>
      <c r="F104" s="19">
        <v>2204</v>
      </c>
      <c r="G104" s="20">
        <v>2359</v>
      </c>
      <c r="H104" s="20">
        <v>2298</v>
      </c>
      <c r="I104" s="53">
        <v>2203.94</v>
      </c>
      <c r="J104" s="43">
        <f t="shared" si="2"/>
        <v>1.0000272239716144</v>
      </c>
      <c r="K104" s="21">
        <v>24</v>
      </c>
    </row>
    <row r="105" spans="1:11" s="21" customFormat="1" ht="18" customHeight="1" x14ac:dyDescent="0.25">
      <c r="A105" s="13">
        <f t="shared" si="3"/>
        <v>99</v>
      </c>
      <c r="B105" s="17">
        <v>2358063</v>
      </c>
      <c r="C105" s="18" t="s">
        <v>97</v>
      </c>
      <c r="D105" s="17" t="s">
        <v>13</v>
      </c>
      <c r="E105" s="20">
        <v>2204</v>
      </c>
      <c r="F105" s="19">
        <v>2204</v>
      </c>
      <c r="G105" s="20">
        <v>2359</v>
      </c>
      <c r="H105" s="20">
        <v>2298</v>
      </c>
      <c r="I105" s="53">
        <v>2203.94</v>
      </c>
      <c r="J105" s="43">
        <f t="shared" si="2"/>
        <v>1.0000272239716144</v>
      </c>
      <c r="K105" s="21">
        <v>20</v>
      </c>
    </row>
    <row r="106" spans="1:11" s="21" customFormat="1" ht="18" customHeight="1" x14ac:dyDescent="0.25">
      <c r="A106" s="13">
        <f t="shared" si="3"/>
        <v>100</v>
      </c>
      <c r="B106" s="17">
        <v>2044962</v>
      </c>
      <c r="C106" s="18" t="s">
        <v>98</v>
      </c>
      <c r="D106" s="17" t="s">
        <v>13</v>
      </c>
      <c r="E106" s="20">
        <v>1291</v>
      </c>
      <c r="F106" s="19">
        <v>1291</v>
      </c>
      <c r="G106" s="20">
        <v>1382</v>
      </c>
      <c r="H106" s="20">
        <v>1346</v>
      </c>
      <c r="I106" s="53">
        <v>1290.08</v>
      </c>
      <c r="J106" s="43">
        <f t="shared" si="2"/>
        <v>1.000713134069205</v>
      </c>
      <c r="K106" s="21">
        <v>12</v>
      </c>
    </row>
    <row r="107" spans="1:11" s="21" customFormat="1" ht="18" customHeight="1" x14ac:dyDescent="0.25">
      <c r="A107" s="13">
        <f t="shared" si="3"/>
        <v>101</v>
      </c>
      <c r="B107" s="17">
        <v>2058156</v>
      </c>
      <c r="C107" s="18" t="s">
        <v>99</v>
      </c>
      <c r="D107" s="17" t="s">
        <v>13</v>
      </c>
      <c r="E107" s="20">
        <v>1291</v>
      </c>
      <c r="F107" s="19">
        <v>1291</v>
      </c>
      <c r="G107" s="20">
        <v>1382</v>
      </c>
      <c r="H107" s="20">
        <v>1346</v>
      </c>
      <c r="I107" s="53">
        <v>1290.08</v>
      </c>
      <c r="J107" s="43">
        <f t="shared" si="2"/>
        <v>1.000713134069205</v>
      </c>
      <c r="K107" s="21">
        <v>21</v>
      </c>
    </row>
    <row r="108" spans="1:11" s="21" customFormat="1" ht="18" customHeight="1" x14ac:dyDescent="0.25">
      <c r="A108" s="13">
        <f t="shared" si="3"/>
        <v>102</v>
      </c>
      <c r="B108" s="17">
        <v>2058132</v>
      </c>
      <c r="C108" s="18" t="s">
        <v>100</v>
      </c>
      <c r="D108" s="17" t="s">
        <v>13</v>
      </c>
      <c r="E108" s="20">
        <v>1805</v>
      </c>
      <c r="F108" s="19">
        <v>1805</v>
      </c>
      <c r="G108" s="20">
        <v>1932</v>
      </c>
      <c r="H108" s="20">
        <v>1882</v>
      </c>
      <c r="I108" s="53">
        <v>1804.65</v>
      </c>
      <c r="J108" s="43">
        <f t="shared" si="2"/>
        <v>1.0001939434239326</v>
      </c>
      <c r="K108" s="21">
        <v>12</v>
      </c>
    </row>
    <row r="109" spans="1:11" s="21" customFormat="1" ht="18" customHeight="1" x14ac:dyDescent="0.25">
      <c r="A109" s="13">
        <f t="shared" si="3"/>
        <v>103</v>
      </c>
      <c r="B109" s="17">
        <v>2058157</v>
      </c>
      <c r="C109" s="18" t="s">
        <v>101</v>
      </c>
      <c r="D109" s="17" t="s">
        <v>13</v>
      </c>
      <c r="E109" s="20">
        <v>1291</v>
      </c>
      <c r="F109" s="19">
        <v>1291</v>
      </c>
      <c r="G109" s="20">
        <v>1382</v>
      </c>
      <c r="H109" s="20">
        <v>1346</v>
      </c>
      <c r="I109" s="53">
        <v>1290.08</v>
      </c>
      <c r="J109" s="43">
        <f t="shared" si="2"/>
        <v>1.000713134069205</v>
      </c>
      <c r="K109" s="21">
        <v>45</v>
      </c>
    </row>
    <row r="110" spans="1:11" s="21" customFormat="1" ht="18" customHeight="1" x14ac:dyDescent="0.25">
      <c r="A110" s="13">
        <f t="shared" si="3"/>
        <v>104</v>
      </c>
      <c r="B110" s="17">
        <v>2352441</v>
      </c>
      <c r="C110" s="18" t="s">
        <v>102</v>
      </c>
      <c r="D110" s="17" t="s">
        <v>13</v>
      </c>
      <c r="E110" s="20">
        <v>1722</v>
      </c>
      <c r="F110" s="19">
        <v>1722</v>
      </c>
      <c r="G110" s="20">
        <v>1844</v>
      </c>
      <c r="H110" s="20">
        <v>1796</v>
      </c>
      <c r="I110" s="53">
        <v>1721.86</v>
      </c>
      <c r="J110" s="43">
        <f t="shared" si="2"/>
        <v>1.0000813074233679</v>
      </c>
      <c r="K110" s="21">
        <v>6</v>
      </c>
    </row>
    <row r="111" spans="1:11" s="21" customFormat="1" ht="18" customHeight="1" x14ac:dyDescent="0.25">
      <c r="A111" s="13">
        <f t="shared" si="3"/>
        <v>105</v>
      </c>
      <c r="B111" s="17">
        <v>2020287</v>
      </c>
      <c r="C111" s="18" t="s">
        <v>103</v>
      </c>
      <c r="D111" s="17" t="s">
        <v>13</v>
      </c>
      <c r="E111" s="20">
        <v>1397</v>
      </c>
      <c r="F111" s="19">
        <v>1397</v>
      </c>
      <c r="G111" s="20">
        <v>1496</v>
      </c>
      <c r="H111" s="20">
        <v>1457</v>
      </c>
      <c r="I111" s="53">
        <v>1396.98</v>
      </c>
      <c r="J111" s="43">
        <f t="shared" si="2"/>
        <v>1.0000143165972311</v>
      </c>
      <c r="K111" s="21">
        <v>56</v>
      </c>
    </row>
    <row r="112" spans="1:11" s="21" customFormat="1" ht="18" customHeight="1" x14ac:dyDescent="0.25">
      <c r="A112" s="13">
        <f t="shared" si="3"/>
        <v>106</v>
      </c>
      <c r="B112" s="17">
        <v>2288888</v>
      </c>
      <c r="C112" s="18" t="s">
        <v>104</v>
      </c>
      <c r="D112" s="17" t="s">
        <v>13</v>
      </c>
      <c r="E112" s="20">
        <v>1656</v>
      </c>
      <c r="F112" s="19">
        <v>1656</v>
      </c>
      <c r="G112" s="20">
        <v>1773</v>
      </c>
      <c r="H112" s="20">
        <v>1727</v>
      </c>
      <c r="I112" s="53">
        <v>1655.84</v>
      </c>
      <c r="J112" s="43">
        <f t="shared" si="2"/>
        <v>1.0000966276934971</v>
      </c>
      <c r="K112" s="21">
        <v>18</v>
      </c>
    </row>
    <row r="113" spans="1:11" s="21" customFormat="1" ht="18" customHeight="1" x14ac:dyDescent="0.25">
      <c r="A113" s="13">
        <f t="shared" si="3"/>
        <v>107</v>
      </c>
      <c r="B113" s="17">
        <v>2012404</v>
      </c>
      <c r="C113" s="18" t="s">
        <v>105</v>
      </c>
      <c r="D113" s="17" t="s">
        <v>13</v>
      </c>
      <c r="E113" s="20">
        <v>2466</v>
      </c>
      <c r="F113" s="19">
        <v>2466</v>
      </c>
      <c r="G113" s="20">
        <v>2639</v>
      </c>
      <c r="H113" s="20">
        <v>2571</v>
      </c>
      <c r="I113" s="53">
        <v>2465.94</v>
      </c>
      <c r="J113" s="43">
        <f t="shared" si="2"/>
        <v>1.0000243314922503</v>
      </c>
      <c r="K113" s="21">
        <v>37</v>
      </c>
    </row>
    <row r="114" spans="1:11" s="21" customFormat="1" ht="18" customHeight="1" x14ac:dyDescent="0.25">
      <c r="A114" s="13">
        <f t="shared" si="3"/>
        <v>108</v>
      </c>
      <c r="B114" s="17">
        <v>2012404</v>
      </c>
      <c r="C114" s="18" t="s">
        <v>105</v>
      </c>
      <c r="D114" s="17" t="s">
        <v>13</v>
      </c>
      <c r="E114" s="20">
        <v>2466</v>
      </c>
      <c r="F114" s="19">
        <v>2466</v>
      </c>
      <c r="G114" s="20">
        <v>2639</v>
      </c>
      <c r="H114" s="20">
        <v>2571</v>
      </c>
      <c r="I114" s="53">
        <v>2465.94</v>
      </c>
      <c r="J114" s="43">
        <f t="shared" si="2"/>
        <v>1.0000243314922503</v>
      </c>
      <c r="K114" s="21">
        <v>15</v>
      </c>
    </row>
    <row r="115" spans="1:11" s="21" customFormat="1" ht="18" customHeight="1" x14ac:dyDescent="0.25">
      <c r="A115" s="13">
        <f t="shared" si="3"/>
        <v>109</v>
      </c>
      <c r="B115" s="17">
        <v>2246718</v>
      </c>
      <c r="C115" s="18" t="s">
        <v>106</v>
      </c>
      <c r="D115" s="17" t="s">
        <v>13</v>
      </c>
      <c r="E115" s="20">
        <v>2273</v>
      </c>
      <c r="F115" s="19">
        <v>2273</v>
      </c>
      <c r="G115" s="20">
        <v>2433</v>
      </c>
      <c r="H115" s="20">
        <v>2370</v>
      </c>
      <c r="I115" s="53">
        <v>2234.94</v>
      </c>
      <c r="J115" s="43">
        <f t="shared" si="2"/>
        <v>1.0170295399429068</v>
      </c>
      <c r="K115" s="21">
        <v>15</v>
      </c>
    </row>
    <row r="116" spans="1:11" s="21" customFormat="1" ht="18" customHeight="1" x14ac:dyDescent="0.25">
      <c r="A116" s="13">
        <f t="shared" si="3"/>
        <v>110</v>
      </c>
      <c r="B116" s="17">
        <v>2058152</v>
      </c>
      <c r="C116" s="18" t="s">
        <v>107</v>
      </c>
      <c r="D116" s="17" t="s">
        <v>13</v>
      </c>
      <c r="E116" s="20">
        <v>2840</v>
      </c>
      <c r="F116" s="19">
        <v>2840</v>
      </c>
      <c r="G116" s="20">
        <v>3039</v>
      </c>
      <c r="H116" s="20">
        <v>2961</v>
      </c>
      <c r="I116" s="53">
        <v>2839.03</v>
      </c>
      <c r="J116" s="43">
        <f t="shared" si="2"/>
        <v>1.0003416659915534</v>
      </c>
      <c r="K116" s="21">
        <v>18</v>
      </c>
    </row>
    <row r="117" spans="1:11" s="21" customFormat="1" ht="18" customHeight="1" x14ac:dyDescent="0.25">
      <c r="A117" s="13">
        <f t="shared" si="3"/>
        <v>111</v>
      </c>
      <c r="B117" s="17">
        <v>2016271</v>
      </c>
      <c r="C117" s="18" t="s">
        <v>108</v>
      </c>
      <c r="D117" s="17" t="s">
        <v>13</v>
      </c>
      <c r="E117" s="20">
        <v>2712</v>
      </c>
      <c r="F117" s="19">
        <v>2712</v>
      </c>
      <c r="G117" s="20">
        <v>2903</v>
      </c>
      <c r="H117" s="20">
        <v>2828</v>
      </c>
      <c r="I117" s="53">
        <v>2711.17</v>
      </c>
      <c r="J117" s="43">
        <f t="shared" si="2"/>
        <v>1.000306140891202</v>
      </c>
      <c r="K117" s="21">
        <v>15</v>
      </c>
    </row>
    <row r="118" spans="1:11" s="21" customFormat="1" ht="18" customHeight="1" x14ac:dyDescent="0.25">
      <c r="A118" s="13">
        <f t="shared" si="3"/>
        <v>112</v>
      </c>
      <c r="B118" s="17">
        <v>2028064</v>
      </c>
      <c r="C118" s="18" t="s">
        <v>109</v>
      </c>
      <c r="D118" s="17" t="s">
        <v>13</v>
      </c>
      <c r="E118" s="20">
        <v>2336</v>
      </c>
      <c r="F118" s="19">
        <v>2336</v>
      </c>
      <c r="G118" s="20">
        <v>2500</v>
      </c>
      <c r="H118" s="20">
        <v>2436</v>
      </c>
      <c r="I118" s="53">
        <v>2335.9899999999998</v>
      </c>
      <c r="J118" s="43">
        <f t="shared" si="2"/>
        <v>1.0000042808402434</v>
      </c>
      <c r="K118" s="21">
        <v>3</v>
      </c>
    </row>
    <row r="119" spans="1:11" s="21" customFormat="1" ht="18" customHeight="1" x14ac:dyDescent="0.25">
      <c r="A119" s="13">
        <f t="shared" si="3"/>
        <v>113</v>
      </c>
      <c r="B119" s="17">
        <v>2028064</v>
      </c>
      <c r="C119" s="18" t="s">
        <v>109</v>
      </c>
      <c r="D119" s="17" t="s">
        <v>13</v>
      </c>
      <c r="E119" s="20">
        <v>2336</v>
      </c>
      <c r="F119" s="19">
        <v>2336</v>
      </c>
      <c r="G119" s="20">
        <v>2500</v>
      </c>
      <c r="H119" s="20">
        <v>2436</v>
      </c>
      <c r="I119" s="53">
        <v>2335.9899999999998</v>
      </c>
      <c r="J119" s="43">
        <f t="shared" si="2"/>
        <v>1.0000042808402434</v>
      </c>
      <c r="K119" s="21">
        <v>6</v>
      </c>
    </row>
    <row r="120" spans="1:11" s="21" customFormat="1" ht="18" customHeight="1" x14ac:dyDescent="0.25">
      <c r="A120" s="13">
        <f t="shared" si="3"/>
        <v>114</v>
      </c>
      <c r="B120" s="17">
        <v>2369575</v>
      </c>
      <c r="C120" s="18" t="s">
        <v>110</v>
      </c>
      <c r="D120" s="17" t="s">
        <v>13</v>
      </c>
      <c r="E120" s="20">
        <v>3154</v>
      </c>
      <c r="F120" s="19">
        <v>3154</v>
      </c>
      <c r="G120" s="20">
        <v>3376</v>
      </c>
      <c r="H120" s="20">
        <v>3289</v>
      </c>
      <c r="I120" s="53">
        <v>3153.43</v>
      </c>
      <c r="J120" s="43">
        <f t="shared" si="2"/>
        <v>1.0001807555582334</v>
      </c>
      <c r="K120" s="21">
        <v>34</v>
      </c>
    </row>
    <row r="121" spans="1:11" s="21" customFormat="1" ht="18" customHeight="1" x14ac:dyDescent="0.25">
      <c r="A121" s="13">
        <f t="shared" si="3"/>
        <v>115</v>
      </c>
      <c r="B121" s="17">
        <v>2369575</v>
      </c>
      <c r="C121" s="18" t="s">
        <v>110</v>
      </c>
      <c r="D121" s="17" t="s">
        <v>13</v>
      </c>
      <c r="E121" s="20">
        <v>3154</v>
      </c>
      <c r="F121" s="19">
        <v>3154</v>
      </c>
      <c r="G121" s="20">
        <v>3376</v>
      </c>
      <c r="H121" s="20">
        <v>3289</v>
      </c>
      <c r="I121" s="53">
        <v>3153.43</v>
      </c>
      <c r="J121" s="43">
        <f t="shared" si="2"/>
        <v>1.0001807555582334</v>
      </c>
      <c r="K121" s="21">
        <v>66</v>
      </c>
    </row>
    <row r="122" spans="1:11" s="21" customFormat="1" ht="18" customHeight="1" x14ac:dyDescent="0.25">
      <c r="A122" s="13">
        <f t="shared" si="3"/>
        <v>116</v>
      </c>
      <c r="B122" s="17">
        <v>2104065</v>
      </c>
      <c r="C122" s="18" t="s">
        <v>111</v>
      </c>
      <c r="D122" s="17" t="s">
        <v>13</v>
      </c>
      <c r="E122" s="20">
        <v>3949</v>
      </c>
      <c r="F122" s="19">
        <v>3949</v>
      </c>
      <c r="G122" s="20">
        <v>4225</v>
      </c>
      <c r="H122" s="20">
        <v>4117</v>
      </c>
      <c r="I122" s="53">
        <v>3948.86</v>
      </c>
      <c r="J122" s="43">
        <f t="shared" si="2"/>
        <v>1.0000354532700577</v>
      </c>
      <c r="K122" s="21">
        <v>6</v>
      </c>
    </row>
    <row r="123" spans="1:11" s="21" customFormat="1" ht="18" customHeight="1" x14ac:dyDescent="0.25">
      <c r="A123" s="13">
        <f t="shared" si="3"/>
        <v>117</v>
      </c>
      <c r="B123" s="17">
        <v>2104066</v>
      </c>
      <c r="C123" s="18" t="s">
        <v>112</v>
      </c>
      <c r="D123" s="17" t="s">
        <v>13</v>
      </c>
      <c r="E123" s="20">
        <v>2735</v>
      </c>
      <c r="F123" s="19">
        <v>2735</v>
      </c>
      <c r="G123" s="20">
        <v>2927</v>
      </c>
      <c r="H123" s="20">
        <v>2852</v>
      </c>
      <c r="I123" s="53">
        <v>2734.23</v>
      </c>
      <c r="J123" s="43">
        <f t="shared" si="2"/>
        <v>1.0002816149336375</v>
      </c>
      <c r="K123" s="21">
        <v>124</v>
      </c>
    </row>
    <row r="124" spans="1:11" s="21" customFormat="1" ht="18" customHeight="1" x14ac:dyDescent="0.25">
      <c r="A124" s="13">
        <f t="shared" si="3"/>
        <v>118</v>
      </c>
      <c r="B124" s="17">
        <v>2104067</v>
      </c>
      <c r="C124" s="18" t="s">
        <v>113</v>
      </c>
      <c r="D124" s="17" t="s">
        <v>13</v>
      </c>
      <c r="E124" s="20">
        <v>15997</v>
      </c>
      <c r="F124" s="19">
        <v>15997</v>
      </c>
      <c r="G124" s="20">
        <v>17114</v>
      </c>
      <c r="H124" s="20">
        <v>16677</v>
      </c>
      <c r="I124" s="53">
        <v>15996.67</v>
      </c>
      <c r="J124" s="43">
        <f t="shared" si="2"/>
        <v>1.0000206292934717</v>
      </c>
      <c r="K124" s="21">
        <v>42</v>
      </c>
    </row>
    <row r="125" spans="1:11" s="21" customFormat="1" ht="18" customHeight="1" x14ac:dyDescent="0.25">
      <c r="A125" s="13">
        <f t="shared" si="3"/>
        <v>119</v>
      </c>
      <c r="B125" s="17">
        <v>2104068</v>
      </c>
      <c r="C125" s="18" t="s">
        <v>114</v>
      </c>
      <c r="D125" s="17" t="s">
        <v>13</v>
      </c>
      <c r="E125" s="20">
        <v>8265</v>
      </c>
      <c r="F125" s="19">
        <v>8265</v>
      </c>
      <c r="G125" s="20">
        <v>8843</v>
      </c>
      <c r="H125" s="20">
        <v>8617</v>
      </c>
      <c r="I125" s="53">
        <v>8264.52</v>
      </c>
      <c r="J125" s="43">
        <f t="shared" si="2"/>
        <v>1.0000580795980891</v>
      </c>
      <c r="K125" s="21">
        <v>15</v>
      </c>
    </row>
    <row r="126" spans="1:11" s="21" customFormat="1" ht="18" customHeight="1" x14ac:dyDescent="0.25">
      <c r="A126" s="13">
        <f t="shared" si="3"/>
        <v>120</v>
      </c>
      <c r="B126" s="17">
        <v>2104069</v>
      </c>
      <c r="C126" s="18" t="s">
        <v>115</v>
      </c>
      <c r="D126" s="17" t="s">
        <v>13</v>
      </c>
      <c r="E126" s="20">
        <v>2147</v>
      </c>
      <c r="F126" s="19">
        <v>2147</v>
      </c>
      <c r="G126" s="20">
        <v>2298</v>
      </c>
      <c r="H126" s="20">
        <v>2239</v>
      </c>
      <c r="I126" s="53">
        <v>2146.3000000000002</v>
      </c>
      <c r="J126" s="43">
        <f t="shared" si="2"/>
        <v>1.0003261426641195</v>
      </c>
      <c r="K126" s="21">
        <v>412</v>
      </c>
    </row>
    <row r="127" spans="1:11" s="21" customFormat="1" ht="18" customHeight="1" x14ac:dyDescent="0.25">
      <c r="A127" s="13">
        <f t="shared" si="3"/>
        <v>121</v>
      </c>
      <c r="B127" s="17">
        <v>2104069</v>
      </c>
      <c r="C127" s="18" t="s">
        <v>115</v>
      </c>
      <c r="D127" s="17" t="s">
        <v>13</v>
      </c>
      <c r="E127" s="20">
        <v>2147</v>
      </c>
      <c r="F127" s="19">
        <v>2147</v>
      </c>
      <c r="G127" s="20">
        <v>2298</v>
      </c>
      <c r="H127" s="20">
        <v>2239</v>
      </c>
      <c r="I127" s="53">
        <v>2146.3000000000002</v>
      </c>
      <c r="J127" s="43">
        <f t="shared" si="2"/>
        <v>1.0003261426641195</v>
      </c>
      <c r="K127" s="21">
        <v>30</v>
      </c>
    </row>
    <row r="128" spans="1:11" s="21" customFormat="1" ht="18" customHeight="1" x14ac:dyDescent="0.25">
      <c r="A128" s="13">
        <f t="shared" si="3"/>
        <v>122</v>
      </c>
      <c r="B128" s="17">
        <v>2104070</v>
      </c>
      <c r="C128" s="18" t="s">
        <v>116</v>
      </c>
      <c r="D128" s="17" t="s">
        <v>13</v>
      </c>
      <c r="E128" s="20">
        <v>3835</v>
      </c>
      <c r="F128" s="19">
        <v>3835</v>
      </c>
      <c r="G128" s="20">
        <v>4103</v>
      </c>
      <c r="H128" s="20">
        <v>3998</v>
      </c>
      <c r="I128" s="53">
        <v>3834.63</v>
      </c>
      <c r="J128" s="43">
        <f t="shared" si="2"/>
        <v>1.0000964891006434</v>
      </c>
      <c r="K128" s="21">
        <v>133</v>
      </c>
    </row>
    <row r="129" spans="1:11" s="21" customFormat="1" ht="18" customHeight="1" x14ac:dyDescent="0.25">
      <c r="A129" s="13">
        <f t="shared" si="3"/>
        <v>123</v>
      </c>
      <c r="B129" s="17">
        <v>2104070</v>
      </c>
      <c r="C129" s="18" t="s">
        <v>116</v>
      </c>
      <c r="D129" s="17" t="s">
        <v>13</v>
      </c>
      <c r="E129" s="20">
        <v>3835</v>
      </c>
      <c r="F129" s="19">
        <v>3835</v>
      </c>
      <c r="G129" s="20">
        <v>4103</v>
      </c>
      <c r="H129" s="20">
        <v>3998</v>
      </c>
      <c r="I129" s="53">
        <v>3834.63</v>
      </c>
      <c r="J129" s="43">
        <f t="shared" si="2"/>
        <v>1.0000964891006434</v>
      </c>
      <c r="K129" s="21">
        <v>6</v>
      </c>
    </row>
    <row r="130" spans="1:11" s="21" customFormat="1" ht="18" customHeight="1" x14ac:dyDescent="0.25">
      <c r="A130" s="13">
        <f t="shared" si="3"/>
        <v>124</v>
      </c>
      <c r="B130" s="17">
        <v>2104072</v>
      </c>
      <c r="C130" s="18" t="s">
        <v>117</v>
      </c>
      <c r="D130" s="17" t="s">
        <v>13</v>
      </c>
      <c r="E130" s="20">
        <v>2147</v>
      </c>
      <c r="F130" s="19">
        <v>2147</v>
      </c>
      <c r="G130" s="20">
        <v>2298</v>
      </c>
      <c r="H130" s="20">
        <v>2239</v>
      </c>
      <c r="I130" s="53">
        <v>2146.3000000000002</v>
      </c>
      <c r="J130" s="43">
        <f t="shared" si="2"/>
        <v>1.0003261426641195</v>
      </c>
      <c r="K130" s="21">
        <v>383</v>
      </c>
    </row>
    <row r="131" spans="1:11" s="21" customFormat="1" ht="18" customHeight="1" x14ac:dyDescent="0.25">
      <c r="A131" s="13">
        <f t="shared" si="3"/>
        <v>125</v>
      </c>
      <c r="B131" s="17">
        <v>2104072</v>
      </c>
      <c r="C131" s="18" t="s">
        <v>117</v>
      </c>
      <c r="D131" s="17" t="s">
        <v>13</v>
      </c>
      <c r="E131" s="20">
        <v>2147</v>
      </c>
      <c r="F131" s="19">
        <v>2147</v>
      </c>
      <c r="G131" s="20">
        <v>2298</v>
      </c>
      <c r="H131" s="20">
        <v>2239</v>
      </c>
      <c r="I131" s="53">
        <v>2146.3000000000002</v>
      </c>
      <c r="J131" s="43">
        <f t="shared" si="2"/>
        <v>1.0003261426641195</v>
      </c>
      <c r="K131" s="21">
        <v>21</v>
      </c>
    </row>
    <row r="132" spans="1:11" s="21" customFormat="1" ht="18" customHeight="1" x14ac:dyDescent="0.25">
      <c r="A132" s="13">
        <f t="shared" si="3"/>
        <v>126</v>
      </c>
      <c r="B132" s="17">
        <v>2104077</v>
      </c>
      <c r="C132" s="18" t="s">
        <v>118</v>
      </c>
      <c r="D132" s="17" t="s">
        <v>13</v>
      </c>
      <c r="E132" s="20">
        <v>2147</v>
      </c>
      <c r="F132" s="19">
        <v>2147</v>
      </c>
      <c r="G132" s="20">
        <v>2298</v>
      </c>
      <c r="H132" s="20">
        <v>2239</v>
      </c>
      <c r="I132" s="53">
        <v>2146.3000000000002</v>
      </c>
      <c r="J132" s="43">
        <f t="shared" ref="J132:J195" si="4">E132/I132</f>
        <v>1.0003261426641195</v>
      </c>
      <c r="K132" s="21">
        <v>305</v>
      </c>
    </row>
    <row r="133" spans="1:11" s="21" customFormat="1" ht="18" customHeight="1" x14ac:dyDescent="0.25">
      <c r="A133" s="13">
        <f t="shared" si="3"/>
        <v>127</v>
      </c>
      <c r="B133" s="17">
        <v>2104077</v>
      </c>
      <c r="C133" s="18" t="s">
        <v>118</v>
      </c>
      <c r="D133" s="17" t="s">
        <v>13</v>
      </c>
      <c r="E133" s="20">
        <v>2147</v>
      </c>
      <c r="F133" s="19">
        <v>2147</v>
      </c>
      <c r="G133" s="20">
        <v>2298</v>
      </c>
      <c r="H133" s="20">
        <v>2239</v>
      </c>
      <c r="I133" s="53">
        <v>2146.3000000000002</v>
      </c>
      <c r="J133" s="43">
        <f t="shared" si="4"/>
        <v>1.0003261426641195</v>
      </c>
      <c r="K133" s="21">
        <v>18</v>
      </c>
    </row>
    <row r="134" spans="1:11" s="21" customFormat="1" ht="18" customHeight="1" x14ac:dyDescent="0.25">
      <c r="A134" s="13">
        <f t="shared" si="3"/>
        <v>128</v>
      </c>
      <c r="B134" s="17">
        <v>2104078</v>
      </c>
      <c r="C134" s="18" t="s">
        <v>119</v>
      </c>
      <c r="D134" s="17" t="s">
        <v>13</v>
      </c>
      <c r="E134" s="20">
        <v>3835</v>
      </c>
      <c r="F134" s="19">
        <v>3835</v>
      </c>
      <c r="G134" s="20">
        <v>4103</v>
      </c>
      <c r="H134" s="20">
        <v>3998</v>
      </c>
      <c r="I134" s="53">
        <v>3834.63</v>
      </c>
      <c r="J134" s="43">
        <f t="shared" si="4"/>
        <v>1.0000964891006434</v>
      </c>
      <c r="K134" s="21">
        <v>87</v>
      </c>
    </row>
    <row r="135" spans="1:11" s="21" customFormat="1" ht="18" customHeight="1" x14ac:dyDescent="0.25">
      <c r="A135" s="13">
        <f t="shared" si="3"/>
        <v>129</v>
      </c>
      <c r="B135" s="17">
        <v>2104079</v>
      </c>
      <c r="C135" s="18" t="s">
        <v>120</v>
      </c>
      <c r="D135" s="17" t="s">
        <v>13</v>
      </c>
      <c r="E135" s="20">
        <v>2147</v>
      </c>
      <c r="F135" s="19">
        <v>2147</v>
      </c>
      <c r="G135" s="20">
        <v>2298</v>
      </c>
      <c r="H135" s="20">
        <v>2239</v>
      </c>
      <c r="I135" s="53">
        <v>2146.3000000000002</v>
      </c>
      <c r="J135" s="43">
        <f t="shared" si="4"/>
        <v>1.0003261426641195</v>
      </c>
      <c r="K135" s="21">
        <v>450</v>
      </c>
    </row>
    <row r="136" spans="1:11" s="21" customFormat="1" ht="18" customHeight="1" x14ac:dyDescent="0.25">
      <c r="A136" s="13">
        <f t="shared" si="3"/>
        <v>130</v>
      </c>
      <c r="B136" s="17">
        <v>2104081</v>
      </c>
      <c r="C136" s="18" t="s">
        <v>121</v>
      </c>
      <c r="D136" s="17" t="s">
        <v>13</v>
      </c>
      <c r="E136" s="20">
        <v>2147</v>
      </c>
      <c r="F136" s="19">
        <v>2147</v>
      </c>
      <c r="G136" s="20">
        <v>2298</v>
      </c>
      <c r="H136" s="20">
        <v>2239</v>
      </c>
      <c r="I136" s="53">
        <v>2146.3000000000002</v>
      </c>
      <c r="J136" s="43">
        <f t="shared" si="4"/>
        <v>1.0003261426641195</v>
      </c>
      <c r="K136" s="21">
        <v>205</v>
      </c>
    </row>
    <row r="137" spans="1:11" s="21" customFormat="1" ht="18" customHeight="1" x14ac:dyDescent="0.25">
      <c r="A137" s="13">
        <f t="shared" ref="A137:A200" si="5">A136+1</f>
        <v>131</v>
      </c>
      <c r="B137" s="17">
        <v>2104081</v>
      </c>
      <c r="C137" s="18" t="s">
        <v>121</v>
      </c>
      <c r="D137" s="17" t="s">
        <v>13</v>
      </c>
      <c r="E137" s="20">
        <v>2147</v>
      </c>
      <c r="F137" s="19">
        <v>2147</v>
      </c>
      <c r="G137" s="20">
        <v>2298</v>
      </c>
      <c r="H137" s="20">
        <v>2239</v>
      </c>
      <c r="I137" s="53">
        <v>2146.3000000000002</v>
      </c>
      <c r="J137" s="43">
        <f t="shared" si="4"/>
        <v>1.0003261426641195</v>
      </c>
      <c r="K137" s="21">
        <v>27</v>
      </c>
    </row>
    <row r="138" spans="1:11" s="21" customFormat="1" ht="18" customHeight="1" x14ac:dyDescent="0.25">
      <c r="A138" s="13">
        <f t="shared" si="5"/>
        <v>132</v>
      </c>
      <c r="B138" s="17">
        <v>2104082</v>
      </c>
      <c r="C138" s="18" t="s">
        <v>122</v>
      </c>
      <c r="D138" s="17" t="s">
        <v>13</v>
      </c>
      <c r="E138" s="20">
        <v>3835</v>
      </c>
      <c r="F138" s="19">
        <v>3835</v>
      </c>
      <c r="G138" s="20">
        <v>4103</v>
      </c>
      <c r="H138" s="20">
        <v>3998</v>
      </c>
      <c r="I138" s="53">
        <v>3834.63</v>
      </c>
      <c r="J138" s="43">
        <f t="shared" si="4"/>
        <v>1.0000964891006434</v>
      </c>
      <c r="K138" s="21">
        <v>60</v>
      </c>
    </row>
    <row r="139" spans="1:11" s="21" customFormat="1" ht="18" customHeight="1" x14ac:dyDescent="0.25">
      <c r="A139" s="13">
        <f t="shared" si="5"/>
        <v>133</v>
      </c>
      <c r="B139" s="17">
        <v>2104083</v>
      </c>
      <c r="C139" s="18" t="s">
        <v>123</v>
      </c>
      <c r="D139" s="17" t="s">
        <v>13</v>
      </c>
      <c r="E139" s="20">
        <v>2096</v>
      </c>
      <c r="F139" s="19">
        <v>2096</v>
      </c>
      <c r="G139" s="20">
        <v>2244</v>
      </c>
      <c r="H139" s="20">
        <v>2186</v>
      </c>
      <c r="I139" s="53">
        <v>2096</v>
      </c>
      <c r="J139" s="43">
        <f t="shared" si="4"/>
        <v>1</v>
      </c>
      <c r="K139" s="21">
        <v>105</v>
      </c>
    </row>
    <row r="140" spans="1:11" s="21" customFormat="1" ht="18" customHeight="1" x14ac:dyDescent="0.25">
      <c r="A140" s="13">
        <f t="shared" si="5"/>
        <v>134</v>
      </c>
      <c r="B140" s="17">
        <v>2104084</v>
      </c>
      <c r="C140" s="18" t="s">
        <v>124</v>
      </c>
      <c r="D140" s="17" t="s">
        <v>13</v>
      </c>
      <c r="E140" s="20">
        <v>2147</v>
      </c>
      <c r="F140" s="19">
        <v>2147</v>
      </c>
      <c r="G140" s="20">
        <v>2298</v>
      </c>
      <c r="H140" s="20">
        <v>2239</v>
      </c>
      <c r="I140" s="53">
        <v>2146.3000000000002</v>
      </c>
      <c r="J140" s="43">
        <f t="shared" si="4"/>
        <v>1.0003261426641195</v>
      </c>
      <c r="K140" s="21">
        <v>295</v>
      </c>
    </row>
    <row r="141" spans="1:11" s="21" customFormat="1" ht="18" customHeight="1" x14ac:dyDescent="0.25">
      <c r="A141" s="13">
        <f t="shared" si="5"/>
        <v>135</v>
      </c>
      <c r="B141" s="17">
        <v>2255700</v>
      </c>
      <c r="C141" s="18" t="s">
        <v>125</v>
      </c>
      <c r="D141" s="17" t="s">
        <v>13</v>
      </c>
      <c r="E141" s="20">
        <v>3548</v>
      </c>
      <c r="F141" s="19">
        <v>3548</v>
      </c>
      <c r="G141" s="20">
        <v>3796</v>
      </c>
      <c r="H141" s="20">
        <v>3699</v>
      </c>
      <c r="I141" s="53">
        <v>2772.52</v>
      </c>
      <c r="J141" s="43">
        <f t="shared" si="4"/>
        <v>1.2797022203627024</v>
      </c>
      <c r="K141" s="21">
        <v>51</v>
      </c>
    </row>
    <row r="142" spans="1:11" s="21" customFormat="1" ht="18" customHeight="1" x14ac:dyDescent="0.25">
      <c r="A142" s="13">
        <f t="shared" si="5"/>
        <v>136</v>
      </c>
      <c r="B142" s="17">
        <v>2104093</v>
      </c>
      <c r="C142" s="18" t="s">
        <v>126</v>
      </c>
      <c r="D142" s="17" t="s">
        <v>13</v>
      </c>
      <c r="E142" s="20">
        <v>2147</v>
      </c>
      <c r="F142" s="19">
        <v>2147</v>
      </c>
      <c r="G142" s="20">
        <v>2298</v>
      </c>
      <c r="H142" s="20">
        <v>2239</v>
      </c>
      <c r="I142" s="53">
        <v>2146.3000000000002</v>
      </c>
      <c r="J142" s="43">
        <f t="shared" si="4"/>
        <v>1.0003261426641195</v>
      </c>
      <c r="K142" s="21">
        <v>12</v>
      </c>
    </row>
    <row r="143" spans="1:11" s="21" customFormat="1" ht="18" customHeight="1" x14ac:dyDescent="0.25">
      <c r="A143" s="13">
        <f t="shared" si="5"/>
        <v>137</v>
      </c>
      <c r="B143" s="17">
        <v>2255702</v>
      </c>
      <c r="C143" s="18" t="s">
        <v>127</v>
      </c>
      <c r="D143" s="17" t="s">
        <v>13</v>
      </c>
      <c r="E143" s="20">
        <v>3628</v>
      </c>
      <c r="F143" s="19">
        <v>3628</v>
      </c>
      <c r="G143" s="20">
        <v>3883</v>
      </c>
      <c r="H143" s="20">
        <v>3783</v>
      </c>
      <c r="I143" s="53">
        <v>2372.67</v>
      </c>
      <c r="J143" s="43">
        <f t="shared" si="4"/>
        <v>1.529079054398631</v>
      </c>
      <c r="K143" s="21">
        <v>9</v>
      </c>
    </row>
    <row r="144" spans="1:11" s="21" customFormat="1" ht="18" customHeight="1" x14ac:dyDescent="0.25">
      <c r="A144" s="13">
        <f t="shared" si="5"/>
        <v>138</v>
      </c>
      <c r="B144" s="17">
        <v>2104099</v>
      </c>
      <c r="C144" s="18" t="s">
        <v>128</v>
      </c>
      <c r="D144" s="17" t="s">
        <v>13</v>
      </c>
      <c r="E144" s="20">
        <v>3835</v>
      </c>
      <c r="F144" s="19">
        <v>3835</v>
      </c>
      <c r="G144" s="20">
        <v>4103</v>
      </c>
      <c r="H144" s="20">
        <v>3998</v>
      </c>
      <c r="I144" s="53">
        <v>3834.63</v>
      </c>
      <c r="J144" s="43">
        <f t="shared" si="4"/>
        <v>1.0000964891006434</v>
      </c>
      <c r="K144" s="21">
        <v>104</v>
      </c>
    </row>
    <row r="145" spans="1:11" s="21" customFormat="1" ht="18" customHeight="1" x14ac:dyDescent="0.25">
      <c r="A145" s="13">
        <f t="shared" si="5"/>
        <v>139</v>
      </c>
      <c r="B145" s="17">
        <v>2104100</v>
      </c>
      <c r="C145" s="18" t="s">
        <v>129</v>
      </c>
      <c r="D145" s="17" t="s">
        <v>13</v>
      </c>
      <c r="E145" s="20">
        <v>2147</v>
      </c>
      <c r="F145" s="19">
        <v>2147</v>
      </c>
      <c r="G145" s="20">
        <v>2298</v>
      </c>
      <c r="H145" s="20">
        <v>2239</v>
      </c>
      <c r="I145" s="53">
        <v>2146.3000000000002</v>
      </c>
      <c r="J145" s="43">
        <f t="shared" si="4"/>
        <v>1.0003261426641195</v>
      </c>
      <c r="K145" s="21">
        <v>133</v>
      </c>
    </row>
    <row r="146" spans="1:11" s="21" customFormat="1" ht="18" customHeight="1" x14ac:dyDescent="0.25">
      <c r="A146" s="13">
        <f t="shared" si="5"/>
        <v>140</v>
      </c>
      <c r="B146" s="17">
        <v>2104101</v>
      </c>
      <c r="C146" s="18" t="s">
        <v>130</v>
      </c>
      <c r="D146" s="17" t="s">
        <v>13</v>
      </c>
      <c r="E146" s="20">
        <v>3547</v>
      </c>
      <c r="F146" s="19">
        <v>3547</v>
      </c>
      <c r="G146" s="20">
        <v>3795</v>
      </c>
      <c r="H146" s="20">
        <v>3698</v>
      </c>
      <c r="I146" s="53">
        <v>2971.08</v>
      </c>
      <c r="J146" s="43">
        <f t="shared" si="4"/>
        <v>1.1938419699233949</v>
      </c>
      <c r="K146" s="21">
        <v>15</v>
      </c>
    </row>
    <row r="147" spans="1:11" s="21" customFormat="1" ht="18" customHeight="1" x14ac:dyDescent="0.25">
      <c r="A147" s="13">
        <f t="shared" si="5"/>
        <v>141</v>
      </c>
      <c r="B147" s="17">
        <v>2104103</v>
      </c>
      <c r="C147" s="18" t="s">
        <v>131</v>
      </c>
      <c r="D147" s="17" t="s">
        <v>13</v>
      </c>
      <c r="E147" s="20">
        <v>2147</v>
      </c>
      <c r="F147" s="19">
        <v>2147</v>
      </c>
      <c r="G147" s="20">
        <v>2298</v>
      </c>
      <c r="H147" s="20">
        <v>2239</v>
      </c>
      <c r="I147" s="53">
        <v>2146.3000000000002</v>
      </c>
      <c r="J147" s="43">
        <f t="shared" si="4"/>
        <v>1.0003261426641195</v>
      </c>
      <c r="K147" s="21">
        <v>95</v>
      </c>
    </row>
    <row r="148" spans="1:11" s="21" customFormat="1" ht="18" customHeight="1" x14ac:dyDescent="0.25">
      <c r="A148" s="13">
        <f t="shared" si="5"/>
        <v>142</v>
      </c>
      <c r="B148" s="17">
        <v>2104106</v>
      </c>
      <c r="C148" s="18" t="s">
        <v>132</v>
      </c>
      <c r="D148" s="17" t="s">
        <v>13</v>
      </c>
      <c r="E148" s="20">
        <v>2147</v>
      </c>
      <c r="F148" s="19">
        <v>2147</v>
      </c>
      <c r="G148" s="20">
        <v>2298</v>
      </c>
      <c r="H148" s="20">
        <v>2239</v>
      </c>
      <c r="I148" s="53">
        <v>2146.3000000000002</v>
      </c>
      <c r="J148" s="43">
        <f t="shared" si="4"/>
        <v>1.0003261426641195</v>
      </c>
      <c r="K148" s="21">
        <v>103</v>
      </c>
    </row>
    <row r="149" spans="1:11" s="21" customFormat="1" ht="18" customHeight="1" x14ac:dyDescent="0.25">
      <c r="A149" s="13">
        <f t="shared" si="5"/>
        <v>143</v>
      </c>
      <c r="B149" s="17">
        <v>2104108</v>
      </c>
      <c r="C149" s="18" t="s">
        <v>133</v>
      </c>
      <c r="D149" s="17" t="s">
        <v>13</v>
      </c>
      <c r="E149" s="20">
        <v>1741</v>
      </c>
      <c r="F149" s="19">
        <v>1741</v>
      </c>
      <c r="G149" s="20">
        <v>1863</v>
      </c>
      <c r="H149" s="20">
        <v>1815</v>
      </c>
      <c r="I149" s="53">
        <v>1740.72</v>
      </c>
      <c r="J149" s="43">
        <f t="shared" si="4"/>
        <v>1.0001608529803758</v>
      </c>
      <c r="K149" s="21">
        <v>21</v>
      </c>
    </row>
    <row r="150" spans="1:11" s="21" customFormat="1" ht="18" customHeight="1" x14ac:dyDescent="0.25">
      <c r="A150" s="13">
        <f t="shared" si="5"/>
        <v>144</v>
      </c>
      <c r="B150" s="17">
        <v>2104109</v>
      </c>
      <c r="C150" s="18" t="s">
        <v>134</v>
      </c>
      <c r="D150" s="17" t="s">
        <v>13</v>
      </c>
      <c r="E150" s="20">
        <v>2147</v>
      </c>
      <c r="F150" s="19">
        <v>2147</v>
      </c>
      <c r="G150" s="20">
        <v>2298</v>
      </c>
      <c r="H150" s="20">
        <v>2239</v>
      </c>
      <c r="I150" s="53">
        <v>2146.3000000000002</v>
      </c>
      <c r="J150" s="43">
        <f t="shared" si="4"/>
        <v>1.0003261426641195</v>
      </c>
      <c r="K150" s="21">
        <v>162</v>
      </c>
    </row>
    <row r="151" spans="1:11" s="21" customFormat="1" ht="18" customHeight="1" x14ac:dyDescent="0.25">
      <c r="A151" s="13">
        <f t="shared" si="5"/>
        <v>145</v>
      </c>
      <c r="B151" s="17">
        <v>2104112</v>
      </c>
      <c r="C151" s="18" t="s">
        <v>135</v>
      </c>
      <c r="D151" s="17" t="s">
        <v>13</v>
      </c>
      <c r="E151" s="20">
        <v>2147</v>
      </c>
      <c r="F151" s="19">
        <v>2147</v>
      </c>
      <c r="G151" s="20">
        <v>2298</v>
      </c>
      <c r="H151" s="20">
        <v>2239</v>
      </c>
      <c r="I151" s="53">
        <v>2146.3000000000002</v>
      </c>
      <c r="J151" s="43">
        <f t="shared" si="4"/>
        <v>1.0003261426641195</v>
      </c>
      <c r="K151" s="21">
        <v>136</v>
      </c>
    </row>
    <row r="152" spans="1:11" s="21" customFormat="1" ht="18" customHeight="1" x14ac:dyDescent="0.25">
      <c r="A152" s="13">
        <f t="shared" si="5"/>
        <v>146</v>
      </c>
      <c r="B152" s="17">
        <v>2104115</v>
      </c>
      <c r="C152" s="18" t="s">
        <v>136</v>
      </c>
      <c r="D152" s="17" t="s">
        <v>13</v>
      </c>
      <c r="E152" s="20">
        <v>2147</v>
      </c>
      <c r="F152" s="19">
        <v>2147</v>
      </c>
      <c r="G152" s="20">
        <v>2298</v>
      </c>
      <c r="H152" s="20">
        <v>2239</v>
      </c>
      <c r="I152" s="53">
        <v>2146.3000000000002</v>
      </c>
      <c r="J152" s="43">
        <f t="shared" si="4"/>
        <v>1.0003261426641195</v>
      </c>
      <c r="K152" s="21">
        <v>63</v>
      </c>
    </row>
    <row r="153" spans="1:11" s="21" customFormat="1" ht="18" customHeight="1" x14ac:dyDescent="0.25">
      <c r="A153" s="13">
        <f t="shared" si="5"/>
        <v>147</v>
      </c>
      <c r="B153" s="17">
        <v>2104128</v>
      </c>
      <c r="C153" s="18" t="s">
        <v>137</v>
      </c>
      <c r="D153" s="17" t="s">
        <v>13</v>
      </c>
      <c r="E153" s="20">
        <v>1899</v>
      </c>
      <c r="F153" s="19">
        <v>1899</v>
      </c>
      <c r="G153" s="20">
        <v>2032</v>
      </c>
      <c r="H153" s="20">
        <v>1980</v>
      </c>
      <c r="I153" s="53">
        <v>1898.97</v>
      </c>
      <c r="J153" s="43">
        <f t="shared" si="4"/>
        <v>1.0000157980378837</v>
      </c>
      <c r="K153" s="21">
        <v>21</v>
      </c>
    </row>
    <row r="154" spans="1:11" s="21" customFormat="1" ht="18" customHeight="1" x14ac:dyDescent="0.25">
      <c r="A154" s="13">
        <f t="shared" si="5"/>
        <v>148</v>
      </c>
      <c r="B154" s="17">
        <v>2081135</v>
      </c>
      <c r="C154" s="18" t="s">
        <v>138</v>
      </c>
      <c r="D154" s="17" t="s">
        <v>13</v>
      </c>
      <c r="E154" s="20">
        <v>3080</v>
      </c>
      <c r="F154" s="19">
        <v>3080</v>
      </c>
      <c r="G154" s="20">
        <v>3296</v>
      </c>
      <c r="H154" s="20">
        <v>3211</v>
      </c>
      <c r="I154" s="53">
        <v>3079.28</v>
      </c>
      <c r="J154" s="43">
        <f t="shared" si="4"/>
        <v>1.0002338208931958</v>
      </c>
      <c r="K154" s="21">
        <v>3</v>
      </c>
    </row>
    <row r="155" spans="1:11" s="21" customFormat="1" ht="18" customHeight="1" x14ac:dyDescent="0.25">
      <c r="A155" s="13">
        <f t="shared" si="5"/>
        <v>149</v>
      </c>
      <c r="B155" s="17">
        <v>2104132</v>
      </c>
      <c r="C155" s="18" t="s">
        <v>139</v>
      </c>
      <c r="D155" s="17" t="s">
        <v>13</v>
      </c>
      <c r="E155" s="20">
        <v>2089</v>
      </c>
      <c r="F155" s="19">
        <v>2089</v>
      </c>
      <c r="G155" s="20">
        <v>2236</v>
      </c>
      <c r="H155" s="20">
        <v>2178</v>
      </c>
      <c r="I155" s="53">
        <v>2088.66</v>
      </c>
      <c r="J155" s="43">
        <f t="shared" si="4"/>
        <v>1.0001627837943945</v>
      </c>
      <c r="K155" s="21">
        <v>30</v>
      </c>
    </row>
    <row r="156" spans="1:11" s="21" customFormat="1" ht="18" customHeight="1" x14ac:dyDescent="0.25">
      <c r="A156" s="13">
        <f t="shared" si="5"/>
        <v>150</v>
      </c>
      <c r="B156" s="17">
        <v>2081139</v>
      </c>
      <c r="C156" s="18" t="s">
        <v>140</v>
      </c>
      <c r="D156" s="17" t="s">
        <v>13</v>
      </c>
      <c r="E156" s="20">
        <v>2188</v>
      </c>
      <c r="F156" s="19">
        <v>2188</v>
      </c>
      <c r="G156" s="20">
        <v>2341</v>
      </c>
      <c r="H156" s="20">
        <v>2281</v>
      </c>
      <c r="I156" s="53">
        <v>2187.17</v>
      </c>
      <c r="J156" s="43">
        <f t="shared" si="4"/>
        <v>1.0003794858195751</v>
      </c>
      <c r="K156" s="21">
        <v>11</v>
      </c>
    </row>
    <row r="157" spans="1:11" s="21" customFormat="1" ht="18" customHeight="1" x14ac:dyDescent="0.25">
      <c r="A157" s="13">
        <f t="shared" si="5"/>
        <v>151</v>
      </c>
      <c r="B157" s="17">
        <v>2348992</v>
      </c>
      <c r="C157" s="18" t="s">
        <v>141</v>
      </c>
      <c r="D157" s="17" t="s">
        <v>13</v>
      </c>
      <c r="E157" s="20">
        <v>3760</v>
      </c>
      <c r="F157" s="19">
        <v>3760</v>
      </c>
      <c r="G157" s="20">
        <v>4023</v>
      </c>
      <c r="H157" s="20">
        <v>3920</v>
      </c>
      <c r="I157" s="53">
        <v>3759.17</v>
      </c>
      <c r="J157" s="43">
        <f t="shared" si="4"/>
        <v>1.000220793419824</v>
      </c>
      <c r="K157" s="21">
        <v>3</v>
      </c>
    </row>
    <row r="158" spans="1:11" s="21" customFormat="1" ht="18" customHeight="1" x14ac:dyDescent="0.25">
      <c r="A158" s="13">
        <f t="shared" si="5"/>
        <v>152</v>
      </c>
      <c r="B158" s="17">
        <v>2104139</v>
      </c>
      <c r="C158" s="18" t="s">
        <v>142</v>
      </c>
      <c r="D158" s="17" t="s">
        <v>13</v>
      </c>
      <c r="E158" s="20">
        <v>2188</v>
      </c>
      <c r="F158" s="19">
        <v>2188</v>
      </c>
      <c r="G158" s="20">
        <v>2341</v>
      </c>
      <c r="H158" s="20">
        <v>2281</v>
      </c>
      <c r="I158" s="53">
        <v>2187.17</v>
      </c>
      <c r="J158" s="43">
        <f t="shared" si="4"/>
        <v>1.0003794858195751</v>
      </c>
      <c r="K158" s="21">
        <v>21</v>
      </c>
    </row>
    <row r="159" spans="1:11" s="21" customFormat="1" ht="18" customHeight="1" x14ac:dyDescent="0.25">
      <c r="A159" s="13">
        <f t="shared" si="5"/>
        <v>153</v>
      </c>
      <c r="B159" s="17">
        <v>2104145</v>
      </c>
      <c r="C159" s="18" t="s">
        <v>143</v>
      </c>
      <c r="D159" s="17" t="s">
        <v>13</v>
      </c>
      <c r="E159" s="20">
        <v>1755</v>
      </c>
      <c r="F159" s="19">
        <v>1755</v>
      </c>
      <c r="G159" s="20">
        <v>1878</v>
      </c>
      <c r="H159" s="20">
        <v>1830</v>
      </c>
      <c r="I159" s="53">
        <v>1590.86</v>
      </c>
      <c r="J159" s="43">
        <f t="shared" si="4"/>
        <v>1.1031768980299965</v>
      </c>
      <c r="K159" s="21">
        <v>3</v>
      </c>
    </row>
    <row r="160" spans="1:11" s="21" customFormat="1" ht="18" customHeight="1" x14ac:dyDescent="0.25">
      <c r="A160" s="13">
        <f t="shared" si="5"/>
        <v>154</v>
      </c>
      <c r="B160" s="17">
        <v>2104148</v>
      </c>
      <c r="C160" s="18" t="s">
        <v>144</v>
      </c>
      <c r="D160" s="17" t="s">
        <v>13</v>
      </c>
      <c r="E160" s="20">
        <v>3981</v>
      </c>
      <c r="F160" s="19">
        <v>3981</v>
      </c>
      <c r="G160" s="20">
        <v>4260</v>
      </c>
      <c r="H160" s="20">
        <v>4151</v>
      </c>
      <c r="I160" s="53">
        <v>3980.3</v>
      </c>
      <c r="J160" s="43">
        <f t="shared" si="4"/>
        <v>1.0001758661407432</v>
      </c>
      <c r="K160" s="21">
        <v>6</v>
      </c>
    </row>
    <row r="161" spans="1:11" s="21" customFormat="1" ht="18" customHeight="1" x14ac:dyDescent="0.25">
      <c r="A161" s="13">
        <f t="shared" si="5"/>
        <v>155</v>
      </c>
      <c r="B161" s="17">
        <v>2104149</v>
      </c>
      <c r="C161" s="18" t="s">
        <v>145</v>
      </c>
      <c r="D161" s="17" t="s">
        <v>13</v>
      </c>
      <c r="E161" s="20">
        <v>2089</v>
      </c>
      <c r="F161" s="19">
        <v>2089</v>
      </c>
      <c r="G161" s="20">
        <v>2236</v>
      </c>
      <c r="H161" s="20">
        <v>2178</v>
      </c>
      <c r="I161" s="53">
        <v>2088.66</v>
      </c>
      <c r="J161" s="43">
        <f t="shared" si="4"/>
        <v>1.0001627837943945</v>
      </c>
      <c r="K161" s="21">
        <v>3</v>
      </c>
    </row>
    <row r="162" spans="1:11" s="21" customFormat="1" ht="18" customHeight="1" x14ac:dyDescent="0.25">
      <c r="A162" s="13">
        <f t="shared" si="5"/>
        <v>156</v>
      </c>
      <c r="B162" s="17">
        <v>2104150</v>
      </c>
      <c r="C162" s="18" t="s">
        <v>146</v>
      </c>
      <c r="D162" s="17" t="s">
        <v>13</v>
      </c>
      <c r="E162" s="20">
        <v>2159</v>
      </c>
      <c r="F162" s="19">
        <v>2159</v>
      </c>
      <c r="G162" s="20">
        <v>2310</v>
      </c>
      <c r="H162" s="20">
        <v>2251</v>
      </c>
      <c r="I162" s="53">
        <v>2158.88</v>
      </c>
      <c r="J162" s="43">
        <f t="shared" si="4"/>
        <v>1.0000555843770844</v>
      </c>
      <c r="K162" s="21">
        <v>30</v>
      </c>
    </row>
    <row r="163" spans="1:11" s="21" customFormat="1" ht="18" customHeight="1" x14ac:dyDescent="0.25">
      <c r="A163" s="13">
        <f t="shared" si="5"/>
        <v>157</v>
      </c>
      <c r="B163" s="17">
        <v>2104157</v>
      </c>
      <c r="C163" s="18" t="s">
        <v>147</v>
      </c>
      <c r="D163" s="17" t="s">
        <v>13</v>
      </c>
      <c r="E163" s="20">
        <v>1755</v>
      </c>
      <c r="F163" s="19">
        <v>1755</v>
      </c>
      <c r="G163" s="20">
        <v>1878</v>
      </c>
      <c r="H163" s="20">
        <v>1830</v>
      </c>
      <c r="I163" s="53">
        <v>1504.92</v>
      </c>
      <c r="J163" s="43">
        <f t="shared" si="4"/>
        <v>1.1661749461765409</v>
      </c>
      <c r="K163" s="21">
        <v>3</v>
      </c>
    </row>
    <row r="164" spans="1:11" s="21" customFormat="1" ht="18" customHeight="1" x14ac:dyDescent="0.25">
      <c r="A164" s="13">
        <f t="shared" si="5"/>
        <v>158</v>
      </c>
      <c r="B164" s="17">
        <v>2104162</v>
      </c>
      <c r="C164" s="18" t="s">
        <v>148</v>
      </c>
      <c r="D164" s="17" t="s">
        <v>13</v>
      </c>
      <c r="E164" s="20">
        <v>2089</v>
      </c>
      <c r="F164" s="19">
        <v>2089</v>
      </c>
      <c r="G164" s="20">
        <v>2236</v>
      </c>
      <c r="H164" s="20">
        <v>2178</v>
      </c>
      <c r="I164" s="53">
        <v>2088.66</v>
      </c>
      <c r="J164" s="43">
        <f t="shared" si="4"/>
        <v>1.0001627837943945</v>
      </c>
      <c r="K164" s="21">
        <v>21</v>
      </c>
    </row>
    <row r="165" spans="1:11" s="21" customFormat="1" ht="18" customHeight="1" x14ac:dyDescent="0.25">
      <c r="A165" s="13">
        <f t="shared" si="5"/>
        <v>159</v>
      </c>
      <c r="B165" s="17">
        <v>2104166</v>
      </c>
      <c r="C165" s="18" t="s">
        <v>149</v>
      </c>
      <c r="D165" s="17" t="s">
        <v>13</v>
      </c>
      <c r="E165" s="20">
        <v>2435</v>
      </c>
      <c r="F165" s="19">
        <v>2435</v>
      </c>
      <c r="G165" s="20">
        <v>2606</v>
      </c>
      <c r="H165" s="20">
        <v>2539</v>
      </c>
      <c r="I165" s="53">
        <v>2434.5</v>
      </c>
      <c r="J165" s="43">
        <f t="shared" si="4"/>
        <v>1.0002053809817211</v>
      </c>
      <c r="K165" s="21">
        <v>27</v>
      </c>
    </row>
    <row r="166" spans="1:11" s="21" customFormat="1" ht="18" customHeight="1" x14ac:dyDescent="0.25">
      <c r="A166" s="13">
        <f t="shared" si="5"/>
        <v>160</v>
      </c>
      <c r="B166" s="17">
        <v>2104169</v>
      </c>
      <c r="C166" s="18" t="s">
        <v>150</v>
      </c>
      <c r="D166" s="17" t="s">
        <v>13</v>
      </c>
      <c r="E166" s="20">
        <v>4111</v>
      </c>
      <c r="F166" s="19">
        <v>4111</v>
      </c>
      <c r="G166" s="20">
        <v>4399</v>
      </c>
      <c r="H166" s="20">
        <v>4286</v>
      </c>
      <c r="I166" s="53">
        <v>3358.84</v>
      </c>
      <c r="J166" s="43">
        <f t="shared" si="4"/>
        <v>1.2239344535613486</v>
      </c>
      <c r="K166" s="21">
        <v>15</v>
      </c>
    </row>
    <row r="167" spans="1:11" s="21" customFormat="1" ht="18" customHeight="1" x14ac:dyDescent="0.25">
      <c r="A167" s="13">
        <f t="shared" si="5"/>
        <v>161</v>
      </c>
      <c r="B167" s="17">
        <v>2104169</v>
      </c>
      <c r="C167" s="18" t="s">
        <v>150</v>
      </c>
      <c r="D167" s="17" t="s">
        <v>13</v>
      </c>
      <c r="E167" s="20">
        <v>4111</v>
      </c>
      <c r="F167" s="19">
        <v>4111</v>
      </c>
      <c r="G167" s="20">
        <v>4399</v>
      </c>
      <c r="H167" s="20">
        <v>4286</v>
      </c>
      <c r="I167" s="53">
        <v>3358.84</v>
      </c>
      <c r="J167" s="43">
        <f t="shared" si="4"/>
        <v>1.2239344535613486</v>
      </c>
      <c r="K167" s="21">
        <v>18</v>
      </c>
    </row>
    <row r="168" spans="1:11" s="21" customFormat="1" ht="18" customHeight="1" x14ac:dyDescent="0.25">
      <c r="A168" s="13">
        <f t="shared" si="5"/>
        <v>162</v>
      </c>
      <c r="B168" s="17">
        <v>2104172</v>
      </c>
      <c r="C168" s="18" t="s">
        <v>151</v>
      </c>
      <c r="D168" s="17" t="s">
        <v>13</v>
      </c>
      <c r="E168" s="20">
        <v>3189</v>
      </c>
      <c r="F168" s="19">
        <v>3189</v>
      </c>
      <c r="G168" s="20">
        <v>3413</v>
      </c>
      <c r="H168" s="20">
        <v>3325</v>
      </c>
      <c r="I168" s="53">
        <v>3188.01</v>
      </c>
      <c r="J168" s="43">
        <f t="shared" si="4"/>
        <v>1.0003105385491262</v>
      </c>
      <c r="K168" s="21">
        <v>33</v>
      </c>
    </row>
    <row r="169" spans="1:11" s="21" customFormat="1" ht="18" customHeight="1" x14ac:dyDescent="0.25">
      <c r="A169" s="13">
        <f t="shared" si="5"/>
        <v>163</v>
      </c>
      <c r="B169" s="17">
        <v>2021538</v>
      </c>
      <c r="C169" s="18" t="s">
        <v>152</v>
      </c>
      <c r="D169" s="17" t="s">
        <v>13</v>
      </c>
      <c r="E169" s="20">
        <v>2565</v>
      </c>
      <c r="F169" s="19">
        <v>2565</v>
      </c>
      <c r="G169" s="20">
        <v>2746</v>
      </c>
      <c r="H169" s="20">
        <v>2675</v>
      </c>
      <c r="I169" s="53">
        <v>2564.4499999999998</v>
      </c>
      <c r="J169" s="43">
        <f t="shared" si="4"/>
        <v>1.0002144709391878</v>
      </c>
      <c r="K169" s="21">
        <v>144</v>
      </c>
    </row>
    <row r="170" spans="1:11" s="21" customFormat="1" ht="18" customHeight="1" x14ac:dyDescent="0.25">
      <c r="A170" s="13">
        <f t="shared" si="5"/>
        <v>164</v>
      </c>
      <c r="B170" s="17">
        <v>2104177</v>
      </c>
      <c r="C170" s="18" t="s">
        <v>153</v>
      </c>
      <c r="D170" s="17" t="s">
        <v>13</v>
      </c>
      <c r="E170" s="20">
        <v>4190</v>
      </c>
      <c r="F170" s="19">
        <v>4190</v>
      </c>
      <c r="G170" s="20">
        <v>4484</v>
      </c>
      <c r="H170" s="20">
        <v>4369</v>
      </c>
      <c r="I170" s="53">
        <v>4189.8999999999996</v>
      </c>
      <c r="J170" s="43">
        <f t="shared" si="4"/>
        <v>1.000023866918065</v>
      </c>
      <c r="K170" s="21">
        <v>3</v>
      </c>
    </row>
    <row r="171" spans="1:11" s="21" customFormat="1" ht="18" customHeight="1" x14ac:dyDescent="0.25">
      <c r="A171" s="13">
        <f t="shared" si="5"/>
        <v>165</v>
      </c>
      <c r="B171" s="17">
        <v>2104178</v>
      </c>
      <c r="C171" s="18" t="s">
        <v>154</v>
      </c>
      <c r="D171" s="17" t="s">
        <v>13</v>
      </c>
      <c r="E171" s="20">
        <v>2435</v>
      </c>
      <c r="F171" s="19">
        <v>2435</v>
      </c>
      <c r="G171" s="20">
        <v>2606</v>
      </c>
      <c r="H171" s="20">
        <v>2539</v>
      </c>
      <c r="I171" s="53">
        <v>2434.5</v>
      </c>
      <c r="J171" s="43">
        <f t="shared" si="4"/>
        <v>1.0002053809817211</v>
      </c>
      <c r="K171" s="21">
        <v>58</v>
      </c>
    </row>
    <row r="172" spans="1:11" s="21" customFormat="1" ht="18" customHeight="1" x14ac:dyDescent="0.25">
      <c r="A172" s="13">
        <f t="shared" si="5"/>
        <v>166</v>
      </c>
      <c r="B172" s="17">
        <v>2104181</v>
      </c>
      <c r="C172" s="18" t="s">
        <v>155</v>
      </c>
      <c r="D172" s="17" t="s">
        <v>13</v>
      </c>
      <c r="E172" s="20">
        <v>4274</v>
      </c>
      <c r="F172" s="19">
        <v>4274</v>
      </c>
      <c r="G172" s="20">
        <v>4573</v>
      </c>
      <c r="H172" s="20">
        <v>4456</v>
      </c>
      <c r="I172" s="53">
        <v>4273.74</v>
      </c>
      <c r="J172" s="43">
        <f t="shared" si="4"/>
        <v>1.0000608366442507</v>
      </c>
      <c r="K172" s="21">
        <v>27</v>
      </c>
    </row>
    <row r="173" spans="1:11" s="21" customFormat="1" ht="18" customHeight="1" x14ac:dyDescent="0.25">
      <c r="A173" s="13">
        <f t="shared" si="5"/>
        <v>167</v>
      </c>
      <c r="B173" s="17">
        <v>2104192</v>
      </c>
      <c r="C173" s="18" t="s">
        <v>156</v>
      </c>
      <c r="D173" s="17" t="s">
        <v>13</v>
      </c>
      <c r="E173" s="20">
        <v>2491</v>
      </c>
      <c r="F173" s="19">
        <v>2491</v>
      </c>
      <c r="G173" s="20">
        <v>2666</v>
      </c>
      <c r="H173" s="20">
        <v>2597</v>
      </c>
      <c r="I173" s="53">
        <v>2490.04</v>
      </c>
      <c r="J173" s="43">
        <f t="shared" si="4"/>
        <v>1.0003855359753258</v>
      </c>
      <c r="K173" s="21">
        <v>9</v>
      </c>
    </row>
    <row r="174" spans="1:11" s="21" customFormat="1" ht="18" customHeight="1" x14ac:dyDescent="0.25">
      <c r="A174" s="13">
        <f t="shared" si="5"/>
        <v>168</v>
      </c>
      <c r="B174" s="17">
        <v>2104193</v>
      </c>
      <c r="C174" s="18" t="s">
        <v>157</v>
      </c>
      <c r="D174" s="17" t="s">
        <v>13</v>
      </c>
      <c r="E174" s="20">
        <v>4190</v>
      </c>
      <c r="F174" s="19">
        <v>4190</v>
      </c>
      <c r="G174" s="20">
        <v>4484</v>
      </c>
      <c r="H174" s="20">
        <v>4369</v>
      </c>
      <c r="I174" s="53">
        <v>4189.8999999999996</v>
      </c>
      <c r="J174" s="43">
        <f t="shared" si="4"/>
        <v>1.000023866918065</v>
      </c>
      <c r="K174" s="21">
        <v>3</v>
      </c>
    </row>
    <row r="175" spans="1:11" s="21" customFormat="1" ht="18" customHeight="1" x14ac:dyDescent="0.25">
      <c r="A175" s="13">
        <f t="shared" si="5"/>
        <v>169</v>
      </c>
      <c r="B175" s="17">
        <v>2104194</v>
      </c>
      <c r="C175" s="18" t="s">
        <v>158</v>
      </c>
      <c r="D175" s="17" t="s">
        <v>13</v>
      </c>
      <c r="E175" s="20">
        <v>2279</v>
      </c>
      <c r="F175" s="19">
        <v>2279</v>
      </c>
      <c r="G175" s="20">
        <v>2439</v>
      </c>
      <c r="H175" s="20">
        <v>2376</v>
      </c>
      <c r="I175" s="53">
        <v>2278.92</v>
      </c>
      <c r="J175" s="43">
        <f t="shared" si="4"/>
        <v>1.0000351043476734</v>
      </c>
      <c r="K175" s="21">
        <v>18</v>
      </c>
    </row>
    <row r="176" spans="1:11" s="21" customFormat="1" ht="18" customHeight="1" x14ac:dyDescent="0.25">
      <c r="A176" s="13">
        <f t="shared" si="5"/>
        <v>170</v>
      </c>
      <c r="B176" s="17">
        <v>2104197</v>
      </c>
      <c r="C176" s="18" t="s">
        <v>159</v>
      </c>
      <c r="D176" s="17" t="s">
        <v>13</v>
      </c>
      <c r="E176" s="20">
        <v>3545</v>
      </c>
      <c r="F176" s="19">
        <v>3545</v>
      </c>
      <c r="G176" s="20">
        <v>3793</v>
      </c>
      <c r="H176" s="20">
        <v>3696</v>
      </c>
      <c r="I176" s="53">
        <v>2972.12</v>
      </c>
      <c r="J176" s="43">
        <f t="shared" si="4"/>
        <v>1.1927513021008573</v>
      </c>
      <c r="K176" s="21">
        <v>23</v>
      </c>
    </row>
    <row r="177" spans="1:11" s="21" customFormat="1" ht="18" customHeight="1" x14ac:dyDescent="0.25">
      <c r="A177" s="13">
        <f t="shared" si="5"/>
        <v>171</v>
      </c>
      <c r="B177" s="17">
        <v>2104198</v>
      </c>
      <c r="C177" s="18" t="s">
        <v>160</v>
      </c>
      <c r="D177" s="17" t="s">
        <v>13</v>
      </c>
      <c r="E177" s="20">
        <v>2491</v>
      </c>
      <c r="F177" s="19">
        <v>2491</v>
      </c>
      <c r="G177" s="20">
        <v>2666</v>
      </c>
      <c r="H177" s="20">
        <v>2597</v>
      </c>
      <c r="I177" s="53">
        <v>2490.04</v>
      </c>
      <c r="J177" s="43">
        <f t="shared" si="4"/>
        <v>1.0003855359753258</v>
      </c>
      <c r="K177" s="21">
        <v>3</v>
      </c>
    </row>
    <row r="178" spans="1:11" s="21" customFormat="1" ht="18" customHeight="1" x14ac:dyDescent="0.25">
      <c r="A178" s="13">
        <f t="shared" si="5"/>
        <v>172</v>
      </c>
      <c r="B178" s="17">
        <v>2104200</v>
      </c>
      <c r="C178" s="18" t="s">
        <v>161</v>
      </c>
      <c r="D178" s="17" t="s">
        <v>13</v>
      </c>
      <c r="E178" s="20">
        <v>2871</v>
      </c>
      <c r="F178" s="19">
        <v>2871</v>
      </c>
      <c r="G178" s="20">
        <v>3073</v>
      </c>
      <c r="H178" s="20">
        <v>2994</v>
      </c>
      <c r="I178" s="53">
        <v>2870.47</v>
      </c>
      <c r="J178" s="43">
        <f t="shared" si="4"/>
        <v>1.0001846387525388</v>
      </c>
      <c r="K178" s="21">
        <v>24</v>
      </c>
    </row>
    <row r="179" spans="1:11" s="21" customFormat="1" ht="18" customHeight="1" x14ac:dyDescent="0.25">
      <c r="A179" s="13">
        <f t="shared" si="5"/>
        <v>173</v>
      </c>
      <c r="B179" s="17">
        <v>2104200</v>
      </c>
      <c r="C179" s="18" t="s">
        <v>161</v>
      </c>
      <c r="D179" s="17" t="s">
        <v>13</v>
      </c>
      <c r="E179" s="20">
        <v>2871</v>
      </c>
      <c r="F179" s="19">
        <v>2871</v>
      </c>
      <c r="G179" s="20">
        <v>3073</v>
      </c>
      <c r="H179" s="20">
        <v>2994</v>
      </c>
      <c r="I179" s="53">
        <v>2870.47</v>
      </c>
      <c r="J179" s="43">
        <f t="shared" si="4"/>
        <v>1.0001846387525388</v>
      </c>
      <c r="K179" s="21">
        <v>9</v>
      </c>
    </row>
    <row r="180" spans="1:11" s="21" customFormat="1" ht="18" customHeight="1" x14ac:dyDescent="0.25">
      <c r="A180" s="13">
        <f t="shared" si="5"/>
        <v>174</v>
      </c>
      <c r="B180" s="17">
        <v>2104204</v>
      </c>
      <c r="C180" s="18" t="s">
        <v>162</v>
      </c>
      <c r="D180" s="17" t="s">
        <v>13</v>
      </c>
      <c r="E180" s="20">
        <v>2377</v>
      </c>
      <c r="F180" s="19">
        <v>2377</v>
      </c>
      <c r="G180" s="20">
        <v>2544</v>
      </c>
      <c r="H180" s="20">
        <v>2479</v>
      </c>
      <c r="I180" s="53">
        <v>2376.86</v>
      </c>
      <c r="J180" s="43">
        <f t="shared" si="4"/>
        <v>1.0000589012394503</v>
      </c>
      <c r="K180" s="21">
        <v>26</v>
      </c>
    </row>
    <row r="181" spans="1:11" s="21" customFormat="1" ht="18" customHeight="1" x14ac:dyDescent="0.25">
      <c r="A181" s="13">
        <f t="shared" si="5"/>
        <v>175</v>
      </c>
      <c r="B181" s="17">
        <v>2104206</v>
      </c>
      <c r="C181" s="18" t="s">
        <v>163</v>
      </c>
      <c r="D181" s="17" t="s">
        <v>13</v>
      </c>
      <c r="E181" s="20">
        <v>2160</v>
      </c>
      <c r="F181" s="19">
        <v>2160</v>
      </c>
      <c r="G181" s="20">
        <v>2312</v>
      </c>
      <c r="H181" s="20">
        <v>2252</v>
      </c>
      <c r="I181" s="53">
        <v>2159.92</v>
      </c>
      <c r="J181" s="43">
        <f t="shared" si="4"/>
        <v>1.00003703840883</v>
      </c>
      <c r="K181" s="21">
        <v>56</v>
      </c>
    </row>
    <row r="182" spans="1:11" s="21" customFormat="1" ht="18" customHeight="1" x14ac:dyDescent="0.25">
      <c r="A182" s="13">
        <f t="shared" si="5"/>
        <v>176</v>
      </c>
      <c r="B182" s="17">
        <v>2104206</v>
      </c>
      <c r="C182" s="18" t="s">
        <v>163</v>
      </c>
      <c r="D182" s="17" t="s">
        <v>13</v>
      </c>
      <c r="E182" s="20">
        <v>2160</v>
      </c>
      <c r="F182" s="19">
        <v>2160</v>
      </c>
      <c r="G182" s="20">
        <v>2312</v>
      </c>
      <c r="H182" s="20">
        <v>2252</v>
      </c>
      <c r="I182" s="53">
        <v>2159.92</v>
      </c>
      <c r="J182" s="43">
        <f t="shared" si="4"/>
        <v>1.00003703840883</v>
      </c>
      <c r="K182" s="21">
        <v>24</v>
      </c>
    </row>
    <row r="183" spans="1:11" s="21" customFormat="1" ht="18" customHeight="1" x14ac:dyDescent="0.25">
      <c r="A183" s="13">
        <f t="shared" si="5"/>
        <v>177</v>
      </c>
      <c r="B183" s="17">
        <v>2342765</v>
      </c>
      <c r="C183" s="18" t="s">
        <v>164</v>
      </c>
      <c r="D183" s="17" t="s">
        <v>13</v>
      </c>
      <c r="E183" s="20">
        <v>2982</v>
      </c>
      <c r="F183" s="19">
        <v>2982</v>
      </c>
      <c r="G183" s="20">
        <v>3191</v>
      </c>
      <c r="H183" s="20">
        <v>3109</v>
      </c>
      <c r="I183" s="53">
        <v>2981.56</v>
      </c>
      <c r="J183" s="43">
        <f t="shared" si="4"/>
        <v>1.0001475737533372</v>
      </c>
      <c r="K183" s="21">
        <v>3</v>
      </c>
    </row>
    <row r="184" spans="1:11" s="21" customFormat="1" ht="18" customHeight="1" x14ac:dyDescent="0.25">
      <c r="A184" s="13">
        <f t="shared" si="5"/>
        <v>178</v>
      </c>
      <c r="B184" s="17">
        <v>2104228</v>
      </c>
      <c r="C184" s="18" t="s">
        <v>165</v>
      </c>
      <c r="D184" s="17" t="s">
        <v>13</v>
      </c>
      <c r="E184" s="20">
        <v>4067</v>
      </c>
      <c r="F184" s="19">
        <v>4067</v>
      </c>
      <c r="G184" s="20">
        <v>4352</v>
      </c>
      <c r="H184" s="20">
        <v>4240</v>
      </c>
      <c r="I184" s="53">
        <v>4066.24</v>
      </c>
      <c r="J184" s="43">
        <f t="shared" si="4"/>
        <v>1.0001869048555914</v>
      </c>
      <c r="K184" s="21">
        <v>63</v>
      </c>
    </row>
    <row r="185" spans="1:11" s="21" customFormat="1" ht="18" customHeight="1" x14ac:dyDescent="0.25">
      <c r="A185" s="13">
        <f t="shared" si="5"/>
        <v>179</v>
      </c>
      <c r="B185" s="17">
        <v>2104230</v>
      </c>
      <c r="C185" s="18" t="s">
        <v>166</v>
      </c>
      <c r="D185" s="17" t="s">
        <v>13</v>
      </c>
      <c r="E185" s="20">
        <v>2637</v>
      </c>
      <c r="F185" s="19">
        <v>2637</v>
      </c>
      <c r="G185" s="20">
        <v>2823</v>
      </c>
      <c r="H185" s="20">
        <v>2750</v>
      </c>
      <c r="I185" s="53">
        <v>2636.76</v>
      </c>
      <c r="J185" s="43">
        <f t="shared" si="4"/>
        <v>1.0000910207982523</v>
      </c>
      <c r="K185" s="21">
        <v>33</v>
      </c>
    </row>
    <row r="186" spans="1:11" s="21" customFormat="1" ht="18" customHeight="1" x14ac:dyDescent="0.25">
      <c r="A186" s="13">
        <f t="shared" si="5"/>
        <v>180</v>
      </c>
      <c r="B186" s="17">
        <v>2104238</v>
      </c>
      <c r="C186" s="18" t="s">
        <v>167</v>
      </c>
      <c r="D186" s="17" t="s">
        <v>13</v>
      </c>
      <c r="E186" s="20">
        <v>3841</v>
      </c>
      <c r="F186" s="19">
        <v>3841</v>
      </c>
      <c r="G186" s="20">
        <v>4110</v>
      </c>
      <c r="H186" s="20">
        <v>4005</v>
      </c>
      <c r="I186" s="53">
        <v>3449.05</v>
      </c>
      <c r="J186" s="43">
        <f t="shared" si="4"/>
        <v>1.1136399878227337</v>
      </c>
      <c r="K186" s="21">
        <v>18</v>
      </c>
    </row>
    <row r="187" spans="1:11" s="21" customFormat="1" ht="18" customHeight="1" x14ac:dyDescent="0.25">
      <c r="A187" s="13">
        <f t="shared" si="5"/>
        <v>181</v>
      </c>
      <c r="B187" s="17">
        <v>2104244</v>
      </c>
      <c r="C187" s="18" t="s">
        <v>168</v>
      </c>
      <c r="D187" s="17" t="s">
        <v>13</v>
      </c>
      <c r="E187" s="20">
        <v>4789</v>
      </c>
      <c r="F187" s="19">
        <v>4789</v>
      </c>
      <c r="G187" s="20">
        <v>5124</v>
      </c>
      <c r="H187" s="20">
        <v>4993</v>
      </c>
      <c r="I187" s="53">
        <v>4788.3100000000004</v>
      </c>
      <c r="J187" s="43">
        <f t="shared" si="4"/>
        <v>1.0001441009458452</v>
      </c>
      <c r="K187" s="21">
        <v>27</v>
      </c>
    </row>
    <row r="188" spans="1:11" s="21" customFormat="1" ht="18" customHeight="1" x14ac:dyDescent="0.25">
      <c r="A188" s="13">
        <f t="shared" si="5"/>
        <v>182</v>
      </c>
      <c r="B188" s="17">
        <v>2104249</v>
      </c>
      <c r="C188" s="18" t="s">
        <v>169</v>
      </c>
      <c r="D188" s="17" t="s">
        <v>13</v>
      </c>
      <c r="E188" s="20">
        <v>7039</v>
      </c>
      <c r="F188" s="19">
        <v>7039</v>
      </c>
      <c r="G188" s="20">
        <v>7532</v>
      </c>
      <c r="H188" s="20">
        <v>7339</v>
      </c>
      <c r="I188" s="53">
        <v>7038.36</v>
      </c>
      <c r="J188" s="43">
        <f t="shared" si="4"/>
        <v>1.0000909302735297</v>
      </c>
      <c r="K188" s="21">
        <v>9</v>
      </c>
    </row>
    <row r="189" spans="1:11" s="21" customFormat="1" ht="18" customHeight="1" x14ac:dyDescent="0.25">
      <c r="A189" s="13">
        <f t="shared" si="5"/>
        <v>183</v>
      </c>
      <c r="B189" s="17">
        <v>2104252</v>
      </c>
      <c r="C189" s="18" t="s">
        <v>170</v>
      </c>
      <c r="D189" s="17" t="s">
        <v>13</v>
      </c>
      <c r="E189" s="20">
        <v>4949</v>
      </c>
      <c r="F189" s="19">
        <v>4949</v>
      </c>
      <c r="G189" s="20">
        <v>5296</v>
      </c>
      <c r="H189" s="20">
        <v>5160</v>
      </c>
      <c r="I189" s="53">
        <v>4948.6499999999996</v>
      </c>
      <c r="J189" s="43">
        <f t="shared" si="4"/>
        <v>1.0000707263597144</v>
      </c>
      <c r="K189" s="21">
        <v>28</v>
      </c>
    </row>
    <row r="190" spans="1:11" s="21" customFormat="1" ht="18" customHeight="1" x14ac:dyDescent="0.25">
      <c r="A190" s="13">
        <f t="shared" si="5"/>
        <v>184</v>
      </c>
      <c r="B190" s="17">
        <v>2124021</v>
      </c>
      <c r="C190" s="18" t="s">
        <v>171</v>
      </c>
      <c r="D190" s="17" t="s">
        <v>13</v>
      </c>
      <c r="E190" s="20">
        <v>753</v>
      </c>
      <c r="F190" s="19">
        <v>753</v>
      </c>
      <c r="G190" s="20">
        <v>807</v>
      </c>
      <c r="H190" s="20">
        <v>786</v>
      </c>
      <c r="I190" s="53">
        <v>752.46</v>
      </c>
      <c r="J190" s="43">
        <f t="shared" si="4"/>
        <v>1.0007176461207239</v>
      </c>
      <c r="K190" s="21">
        <v>200</v>
      </c>
    </row>
    <row r="191" spans="1:11" s="21" customFormat="1" ht="18" customHeight="1" x14ac:dyDescent="0.25">
      <c r="A191" s="13">
        <f t="shared" si="5"/>
        <v>185</v>
      </c>
      <c r="B191" s="17">
        <v>2124021</v>
      </c>
      <c r="C191" s="18" t="s">
        <v>171</v>
      </c>
      <c r="D191" s="17" t="s">
        <v>13</v>
      </c>
      <c r="E191" s="20">
        <v>753</v>
      </c>
      <c r="F191" s="19">
        <v>753</v>
      </c>
      <c r="G191" s="20">
        <v>807</v>
      </c>
      <c r="H191" s="20">
        <v>786</v>
      </c>
      <c r="I191" s="53">
        <v>752.46</v>
      </c>
      <c r="J191" s="43">
        <f t="shared" si="4"/>
        <v>1.0007176461207239</v>
      </c>
      <c r="K191" s="21">
        <v>683</v>
      </c>
    </row>
    <row r="192" spans="1:11" s="21" customFormat="1" ht="18" customHeight="1" x14ac:dyDescent="0.25">
      <c r="A192" s="13">
        <f t="shared" si="5"/>
        <v>186</v>
      </c>
      <c r="B192" s="17">
        <v>2124021</v>
      </c>
      <c r="C192" s="18" t="s">
        <v>171</v>
      </c>
      <c r="D192" s="17" t="s">
        <v>13</v>
      </c>
      <c r="E192" s="20">
        <v>753</v>
      </c>
      <c r="F192" s="19">
        <v>753</v>
      </c>
      <c r="G192" s="20">
        <v>807</v>
      </c>
      <c r="H192" s="20">
        <v>786</v>
      </c>
      <c r="I192" s="53">
        <v>752.46</v>
      </c>
      <c r="J192" s="43">
        <f t="shared" si="4"/>
        <v>1.0007176461207239</v>
      </c>
      <c r="K192" s="21">
        <v>155</v>
      </c>
    </row>
    <row r="193" spans="1:11" s="21" customFormat="1" ht="18" customHeight="1" x14ac:dyDescent="0.25">
      <c r="A193" s="13">
        <f t="shared" si="5"/>
        <v>187</v>
      </c>
      <c r="B193" s="17">
        <v>2104297</v>
      </c>
      <c r="C193" s="18" t="s">
        <v>172</v>
      </c>
      <c r="D193" s="17" t="s">
        <v>13</v>
      </c>
      <c r="E193" s="20">
        <v>770</v>
      </c>
      <c r="F193" s="19">
        <v>770</v>
      </c>
      <c r="G193" s="20">
        <v>825</v>
      </c>
      <c r="H193" s="20">
        <v>803</v>
      </c>
      <c r="I193" s="53">
        <v>769.23</v>
      </c>
      <c r="J193" s="43">
        <f t="shared" si="4"/>
        <v>1.0010010010010009</v>
      </c>
      <c r="K193" s="21">
        <v>46</v>
      </c>
    </row>
    <row r="194" spans="1:11" s="21" customFormat="1" ht="18" customHeight="1" x14ac:dyDescent="0.25">
      <c r="A194" s="13">
        <f t="shared" si="5"/>
        <v>188</v>
      </c>
      <c r="B194" s="17">
        <v>2104298</v>
      </c>
      <c r="C194" s="18" t="s">
        <v>173</v>
      </c>
      <c r="D194" s="17" t="s">
        <v>13</v>
      </c>
      <c r="E194" s="20">
        <v>779</v>
      </c>
      <c r="F194" s="19">
        <v>779</v>
      </c>
      <c r="G194" s="20">
        <v>835</v>
      </c>
      <c r="H194" s="20">
        <v>813</v>
      </c>
      <c r="I194" s="53">
        <v>778.66</v>
      </c>
      <c r="J194" s="43">
        <f t="shared" si="4"/>
        <v>1.0004366475740374</v>
      </c>
      <c r="K194" s="21">
        <v>37</v>
      </c>
    </row>
    <row r="195" spans="1:11" s="21" customFormat="1" ht="18" customHeight="1" x14ac:dyDescent="0.25">
      <c r="A195" s="13">
        <f t="shared" si="5"/>
        <v>189</v>
      </c>
      <c r="B195" s="17">
        <v>2104299</v>
      </c>
      <c r="C195" s="18" t="s">
        <v>174</v>
      </c>
      <c r="D195" s="17" t="s">
        <v>13</v>
      </c>
      <c r="E195" s="20">
        <v>783</v>
      </c>
      <c r="F195" s="19">
        <v>783</v>
      </c>
      <c r="G195" s="20">
        <v>839</v>
      </c>
      <c r="H195" s="20">
        <v>817</v>
      </c>
      <c r="I195" s="53">
        <v>782.85</v>
      </c>
      <c r="J195" s="43">
        <f t="shared" si="4"/>
        <v>1.0001916075876605</v>
      </c>
      <c r="K195" s="21">
        <v>21</v>
      </c>
    </row>
    <row r="196" spans="1:11" s="21" customFormat="1" ht="18" customHeight="1" x14ac:dyDescent="0.25">
      <c r="A196" s="13">
        <f t="shared" si="5"/>
        <v>190</v>
      </c>
      <c r="B196" s="17">
        <v>2104300</v>
      </c>
      <c r="C196" s="18" t="s">
        <v>175</v>
      </c>
      <c r="D196" s="17" t="s">
        <v>13</v>
      </c>
      <c r="E196" s="20">
        <v>789</v>
      </c>
      <c r="F196" s="19">
        <v>789</v>
      </c>
      <c r="G196" s="20">
        <v>845</v>
      </c>
      <c r="H196" s="20">
        <v>823</v>
      </c>
      <c r="I196" s="53">
        <v>788.09</v>
      </c>
      <c r="J196" s="43">
        <f t="shared" ref="J196:J215" si="6">E196/I196</f>
        <v>1.001154690454136</v>
      </c>
      <c r="K196" s="21">
        <v>207</v>
      </c>
    </row>
    <row r="197" spans="1:11" s="21" customFormat="1" ht="18" customHeight="1" x14ac:dyDescent="0.25">
      <c r="A197" s="13">
        <f t="shared" si="5"/>
        <v>191</v>
      </c>
      <c r="B197" s="17">
        <v>2104300</v>
      </c>
      <c r="C197" s="18" t="s">
        <v>175</v>
      </c>
      <c r="D197" s="17" t="s">
        <v>13</v>
      </c>
      <c r="E197" s="20">
        <v>789</v>
      </c>
      <c r="F197" s="19">
        <v>789</v>
      </c>
      <c r="G197" s="20">
        <v>845</v>
      </c>
      <c r="H197" s="20">
        <v>823</v>
      </c>
      <c r="I197" s="53">
        <v>788.09</v>
      </c>
      <c r="J197" s="43">
        <f t="shared" si="6"/>
        <v>1.001154690454136</v>
      </c>
      <c r="K197" s="21">
        <v>9</v>
      </c>
    </row>
    <row r="198" spans="1:11" s="21" customFormat="1" ht="18" customHeight="1" x14ac:dyDescent="0.25">
      <c r="A198" s="13">
        <f t="shared" si="5"/>
        <v>192</v>
      </c>
      <c r="B198" s="17">
        <v>2104301</v>
      </c>
      <c r="C198" s="18" t="s">
        <v>176</v>
      </c>
      <c r="D198" s="17" t="s">
        <v>13</v>
      </c>
      <c r="E198" s="20">
        <v>796</v>
      </c>
      <c r="F198" s="19">
        <v>796</v>
      </c>
      <c r="G198" s="20">
        <v>852</v>
      </c>
      <c r="H198" s="20">
        <v>830</v>
      </c>
      <c r="I198" s="53">
        <v>795.43</v>
      </c>
      <c r="J198" s="43">
        <f t="shared" si="6"/>
        <v>1.0007165935406008</v>
      </c>
      <c r="K198" s="21">
        <v>56</v>
      </c>
    </row>
    <row r="199" spans="1:11" s="21" customFormat="1" ht="18" customHeight="1" x14ac:dyDescent="0.25">
      <c r="A199" s="13">
        <f t="shared" si="5"/>
        <v>193</v>
      </c>
      <c r="B199" s="17">
        <v>2104302</v>
      </c>
      <c r="C199" s="18" t="s">
        <v>177</v>
      </c>
      <c r="D199" s="17" t="s">
        <v>13</v>
      </c>
      <c r="E199" s="20">
        <v>1150</v>
      </c>
      <c r="F199" s="19">
        <v>1150</v>
      </c>
      <c r="G199" s="20">
        <v>1231</v>
      </c>
      <c r="H199" s="20">
        <v>1199</v>
      </c>
      <c r="I199" s="53">
        <v>1149.6500000000001</v>
      </c>
      <c r="J199" s="43">
        <f t="shared" si="6"/>
        <v>1.0003044404818857</v>
      </c>
      <c r="K199" s="21">
        <v>505</v>
      </c>
    </row>
    <row r="200" spans="1:11" s="21" customFormat="1" ht="18" customHeight="1" x14ac:dyDescent="0.25">
      <c r="A200" s="13">
        <f t="shared" si="5"/>
        <v>194</v>
      </c>
      <c r="B200" s="17">
        <v>2104302</v>
      </c>
      <c r="C200" s="18" t="s">
        <v>177</v>
      </c>
      <c r="D200" s="17" t="s">
        <v>13</v>
      </c>
      <c r="E200" s="20">
        <v>1150</v>
      </c>
      <c r="F200" s="19">
        <v>1150</v>
      </c>
      <c r="G200" s="20">
        <v>1231</v>
      </c>
      <c r="H200" s="20">
        <v>1199</v>
      </c>
      <c r="I200" s="53">
        <v>1149.6500000000001</v>
      </c>
      <c r="J200" s="43">
        <f t="shared" si="6"/>
        <v>1.0003044404818857</v>
      </c>
      <c r="K200" s="21">
        <v>42</v>
      </c>
    </row>
    <row r="201" spans="1:11" s="21" customFormat="1" ht="18" customHeight="1" x14ac:dyDescent="0.25">
      <c r="A201" s="13">
        <f t="shared" ref="A201:A215" si="7">A200+1</f>
        <v>195</v>
      </c>
      <c r="B201" s="17">
        <v>2104304</v>
      </c>
      <c r="C201" s="18" t="s">
        <v>178</v>
      </c>
      <c r="D201" s="17" t="s">
        <v>13</v>
      </c>
      <c r="E201" s="20">
        <v>1169</v>
      </c>
      <c r="F201" s="19">
        <v>1169</v>
      </c>
      <c r="G201" s="20">
        <v>1251</v>
      </c>
      <c r="H201" s="20">
        <v>1219</v>
      </c>
      <c r="I201" s="53">
        <v>1168.52</v>
      </c>
      <c r="J201" s="43">
        <f t="shared" si="6"/>
        <v>1.0004107760243728</v>
      </c>
      <c r="K201" s="21">
        <v>594</v>
      </c>
    </row>
    <row r="202" spans="1:11" s="21" customFormat="1" ht="18" customHeight="1" x14ac:dyDescent="0.25">
      <c r="A202" s="13">
        <f t="shared" si="7"/>
        <v>196</v>
      </c>
      <c r="B202" s="17">
        <v>2104304</v>
      </c>
      <c r="C202" s="18" t="s">
        <v>178</v>
      </c>
      <c r="D202" s="17" t="s">
        <v>13</v>
      </c>
      <c r="E202" s="20">
        <v>1169</v>
      </c>
      <c r="F202" s="19">
        <v>1169</v>
      </c>
      <c r="G202" s="20">
        <v>1251</v>
      </c>
      <c r="H202" s="20">
        <v>1219</v>
      </c>
      <c r="I202" s="53">
        <v>1168.52</v>
      </c>
      <c r="J202" s="43">
        <f t="shared" si="6"/>
        <v>1.0004107760243728</v>
      </c>
      <c r="K202" s="21">
        <v>254</v>
      </c>
    </row>
    <row r="203" spans="1:11" s="21" customFormat="1" ht="18" customHeight="1" x14ac:dyDescent="0.25">
      <c r="A203" s="13">
        <f t="shared" si="7"/>
        <v>197</v>
      </c>
      <c r="B203" s="17">
        <v>2104305</v>
      </c>
      <c r="C203" s="18" t="s">
        <v>179</v>
      </c>
      <c r="D203" s="17" t="s">
        <v>13</v>
      </c>
      <c r="E203" s="20">
        <v>1176</v>
      </c>
      <c r="F203" s="19">
        <v>1176</v>
      </c>
      <c r="G203" s="20">
        <v>1259</v>
      </c>
      <c r="H203" s="20">
        <v>1226</v>
      </c>
      <c r="I203" s="53">
        <v>1175.8499999999999</v>
      </c>
      <c r="J203" s="43">
        <f t="shared" si="6"/>
        <v>1.0001275672917465</v>
      </c>
      <c r="K203" s="21">
        <v>129</v>
      </c>
    </row>
    <row r="204" spans="1:11" s="21" customFormat="1" ht="18" customHeight="1" x14ac:dyDescent="0.25">
      <c r="A204" s="13">
        <f t="shared" si="7"/>
        <v>198</v>
      </c>
      <c r="B204" s="17">
        <v>2104305</v>
      </c>
      <c r="C204" s="18" t="s">
        <v>179</v>
      </c>
      <c r="D204" s="17" t="s">
        <v>13</v>
      </c>
      <c r="E204" s="20">
        <v>1176</v>
      </c>
      <c r="F204" s="19">
        <v>1176</v>
      </c>
      <c r="G204" s="20">
        <v>1259</v>
      </c>
      <c r="H204" s="20">
        <v>1226</v>
      </c>
      <c r="I204" s="53">
        <v>1175.8499999999999</v>
      </c>
      <c r="J204" s="43">
        <f t="shared" si="6"/>
        <v>1.0001275672917465</v>
      </c>
      <c r="K204" s="21">
        <v>11</v>
      </c>
    </row>
    <row r="205" spans="1:11" s="21" customFormat="1" ht="18" customHeight="1" x14ac:dyDescent="0.25">
      <c r="A205" s="13">
        <f t="shared" si="7"/>
        <v>199</v>
      </c>
      <c r="B205" s="17">
        <v>2124022</v>
      </c>
      <c r="C205" s="18" t="s">
        <v>180</v>
      </c>
      <c r="D205" s="17" t="s">
        <v>13</v>
      </c>
      <c r="E205" s="20">
        <v>1184</v>
      </c>
      <c r="F205" s="19">
        <v>1184</v>
      </c>
      <c r="G205" s="20">
        <v>1268</v>
      </c>
      <c r="H205" s="20">
        <v>1235</v>
      </c>
      <c r="I205" s="53">
        <v>1183.19</v>
      </c>
      <c r="J205" s="43">
        <f t="shared" si="6"/>
        <v>1.0006845899644181</v>
      </c>
      <c r="K205" s="21">
        <v>200</v>
      </c>
    </row>
    <row r="206" spans="1:11" s="21" customFormat="1" ht="18" customHeight="1" x14ac:dyDescent="0.25">
      <c r="A206" s="13">
        <f t="shared" si="7"/>
        <v>200</v>
      </c>
      <c r="B206" s="17">
        <v>2124022</v>
      </c>
      <c r="C206" s="18" t="s">
        <v>180</v>
      </c>
      <c r="D206" s="17" t="s">
        <v>13</v>
      </c>
      <c r="E206" s="20">
        <v>1184</v>
      </c>
      <c r="F206" s="19">
        <v>1184</v>
      </c>
      <c r="G206" s="20">
        <v>1268</v>
      </c>
      <c r="H206" s="20">
        <v>1235</v>
      </c>
      <c r="I206" s="53">
        <v>1183.19</v>
      </c>
      <c r="J206" s="43">
        <f t="shared" si="6"/>
        <v>1.0006845899644181</v>
      </c>
      <c r="K206" s="21">
        <v>1418</v>
      </c>
    </row>
    <row r="207" spans="1:11" s="21" customFormat="1" ht="18" customHeight="1" x14ac:dyDescent="0.25">
      <c r="A207" s="13">
        <f t="shared" si="7"/>
        <v>201</v>
      </c>
      <c r="B207" s="17">
        <v>2124022</v>
      </c>
      <c r="C207" s="18" t="s">
        <v>180</v>
      </c>
      <c r="D207" s="17" t="s">
        <v>13</v>
      </c>
      <c r="E207" s="20">
        <v>1184</v>
      </c>
      <c r="F207" s="19">
        <v>1184</v>
      </c>
      <c r="G207" s="20">
        <v>1268</v>
      </c>
      <c r="H207" s="20">
        <v>1235</v>
      </c>
      <c r="I207" s="53">
        <v>1183.19</v>
      </c>
      <c r="J207" s="43">
        <f t="shared" si="6"/>
        <v>1.0006845899644181</v>
      </c>
      <c r="K207" s="21">
        <v>590</v>
      </c>
    </row>
    <row r="208" spans="1:11" s="21" customFormat="1" ht="18" customHeight="1" x14ac:dyDescent="0.25">
      <c r="A208" s="13">
        <f t="shared" si="7"/>
        <v>202</v>
      </c>
      <c r="B208" s="17">
        <v>2104307</v>
      </c>
      <c r="C208" s="18" t="s">
        <v>181</v>
      </c>
      <c r="D208" s="17" t="s">
        <v>13</v>
      </c>
      <c r="E208" s="20">
        <v>2107</v>
      </c>
      <c r="F208" s="19">
        <v>2107</v>
      </c>
      <c r="G208" s="20">
        <v>2255</v>
      </c>
      <c r="H208" s="20">
        <v>2197</v>
      </c>
      <c r="I208" s="53">
        <v>1690.42</v>
      </c>
      <c r="J208" s="43">
        <f t="shared" si="6"/>
        <v>1.2464357970208586</v>
      </c>
      <c r="K208" s="21">
        <v>21</v>
      </c>
    </row>
    <row r="209" spans="1:11" s="21" customFormat="1" ht="18" customHeight="1" x14ac:dyDescent="0.25">
      <c r="A209" s="13">
        <f t="shared" si="7"/>
        <v>203</v>
      </c>
      <c r="B209" s="17">
        <v>2104308</v>
      </c>
      <c r="C209" s="18" t="s">
        <v>182</v>
      </c>
      <c r="D209" s="17" t="s">
        <v>13</v>
      </c>
      <c r="E209" s="20">
        <v>2107</v>
      </c>
      <c r="F209" s="19">
        <v>2107</v>
      </c>
      <c r="G209" s="20">
        <v>2255</v>
      </c>
      <c r="H209" s="20">
        <v>2197</v>
      </c>
      <c r="I209" s="53">
        <v>1614.96</v>
      </c>
      <c r="J209" s="43">
        <f t="shared" si="6"/>
        <v>1.3046762768118096</v>
      </c>
      <c r="K209" s="21">
        <v>56</v>
      </c>
    </row>
    <row r="210" spans="1:11" s="21" customFormat="1" ht="18" customHeight="1" x14ac:dyDescent="0.25">
      <c r="A210" s="13">
        <f t="shared" si="7"/>
        <v>204</v>
      </c>
      <c r="B210" s="17">
        <v>2104310</v>
      </c>
      <c r="C210" s="18" t="s">
        <v>183</v>
      </c>
      <c r="D210" s="17" t="s">
        <v>13</v>
      </c>
      <c r="E210" s="20">
        <v>2107</v>
      </c>
      <c r="F210" s="19">
        <v>2107</v>
      </c>
      <c r="G210" s="20">
        <v>2255</v>
      </c>
      <c r="H210" s="20">
        <v>2197</v>
      </c>
      <c r="I210" s="53">
        <v>1717.67</v>
      </c>
      <c r="J210" s="43">
        <f t="shared" si="6"/>
        <v>1.22666169869649</v>
      </c>
      <c r="K210" s="21">
        <v>15</v>
      </c>
    </row>
    <row r="211" spans="1:11" s="21" customFormat="1" ht="18" customHeight="1" x14ac:dyDescent="0.25">
      <c r="A211" s="13">
        <f t="shared" si="7"/>
        <v>205</v>
      </c>
      <c r="B211" s="17">
        <v>2124023</v>
      </c>
      <c r="C211" s="18" t="s">
        <v>184</v>
      </c>
      <c r="D211" s="17" t="s">
        <v>13</v>
      </c>
      <c r="E211" s="20">
        <v>2107</v>
      </c>
      <c r="F211" s="19">
        <v>2107</v>
      </c>
      <c r="G211" s="20">
        <v>2255</v>
      </c>
      <c r="H211" s="20">
        <v>2197</v>
      </c>
      <c r="I211" s="53">
        <v>1701.95</v>
      </c>
      <c r="J211" s="43">
        <f t="shared" si="6"/>
        <v>1.2379917153852933</v>
      </c>
      <c r="K211" s="21">
        <v>274</v>
      </c>
    </row>
    <row r="212" spans="1:11" s="21" customFormat="1" ht="18" customHeight="1" x14ac:dyDescent="0.25">
      <c r="A212" s="13">
        <f t="shared" si="7"/>
        <v>206</v>
      </c>
      <c r="B212" s="17">
        <v>2315617</v>
      </c>
      <c r="C212" s="18" t="s">
        <v>185</v>
      </c>
      <c r="D212" s="17" t="s">
        <v>13</v>
      </c>
      <c r="E212" s="20">
        <v>2217</v>
      </c>
      <c r="F212" s="19">
        <v>2217</v>
      </c>
      <c r="G212" s="20">
        <v>2373</v>
      </c>
      <c r="H212" s="20">
        <v>2312</v>
      </c>
      <c r="I212" s="53">
        <v>2078.1799999999998</v>
      </c>
      <c r="J212" s="43">
        <f t="shared" si="6"/>
        <v>1.0667988335947802</v>
      </c>
      <c r="K212" s="21">
        <v>9</v>
      </c>
    </row>
    <row r="213" spans="1:11" s="21" customFormat="1" ht="18" customHeight="1" x14ac:dyDescent="0.25">
      <c r="A213" s="13">
        <f t="shared" si="7"/>
        <v>207</v>
      </c>
      <c r="B213" s="17">
        <v>2104312</v>
      </c>
      <c r="C213" s="18" t="s">
        <v>186</v>
      </c>
      <c r="D213" s="17" t="s">
        <v>13</v>
      </c>
      <c r="E213" s="20">
        <v>2217</v>
      </c>
      <c r="F213" s="19">
        <v>2217</v>
      </c>
      <c r="G213" s="20">
        <v>2373</v>
      </c>
      <c r="H213" s="20">
        <v>2312</v>
      </c>
      <c r="I213" s="53">
        <v>1688.32</v>
      </c>
      <c r="J213" s="43">
        <f t="shared" si="6"/>
        <v>1.3131396891584535</v>
      </c>
      <c r="K213" s="21">
        <v>3</v>
      </c>
    </row>
    <row r="214" spans="1:11" s="21" customFormat="1" ht="18" customHeight="1" x14ac:dyDescent="0.25">
      <c r="A214" s="13">
        <f t="shared" si="7"/>
        <v>208</v>
      </c>
      <c r="B214" s="17">
        <v>2104314</v>
      </c>
      <c r="C214" s="18" t="s">
        <v>187</v>
      </c>
      <c r="D214" s="17" t="s">
        <v>13</v>
      </c>
      <c r="E214" s="20">
        <v>2217</v>
      </c>
      <c r="F214" s="19">
        <v>2217</v>
      </c>
      <c r="G214" s="20">
        <v>2373</v>
      </c>
      <c r="H214" s="20">
        <v>2312</v>
      </c>
      <c r="I214" s="53">
        <v>2075.04</v>
      </c>
      <c r="J214" s="43">
        <f t="shared" si="6"/>
        <v>1.0684131390238261</v>
      </c>
      <c r="K214" s="21">
        <v>3</v>
      </c>
    </row>
    <row r="215" spans="1:11" s="21" customFormat="1" ht="18" customHeight="1" x14ac:dyDescent="0.25">
      <c r="A215" s="13">
        <f t="shared" si="7"/>
        <v>209</v>
      </c>
      <c r="B215" s="17">
        <v>2343858</v>
      </c>
      <c r="C215" s="18" t="s">
        <v>188</v>
      </c>
      <c r="D215" s="17" t="s">
        <v>13</v>
      </c>
      <c r="E215" s="20">
        <v>55</v>
      </c>
      <c r="F215" s="19">
        <v>55</v>
      </c>
      <c r="G215" s="20">
        <v>60</v>
      </c>
      <c r="H215" s="20">
        <v>58</v>
      </c>
      <c r="I215" s="53">
        <v>54.9</v>
      </c>
      <c r="J215" s="43">
        <f t="shared" si="6"/>
        <v>1.0018214936247722</v>
      </c>
      <c r="K215" s="21">
        <v>198</v>
      </c>
    </row>
    <row r="216" spans="1:11" s="21" customFormat="1" ht="21" customHeight="1" x14ac:dyDescent="0.25">
      <c r="A216" s="13"/>
      <c r="B216" s="17"/>
      <c r="C216" s="22" t="s">
        <v>7</v>
      </c>
      <c r="D216" s="22"/>
      <c r="E216" s="23">
        <f>SUM(E7:E215)</f>
        <v>379434</v>
      </c>
      <c r="F216" s="23">
        <f>SUM(F7:F215)</f>
        <v>379434</v>
      </c>
      <c r="G216" s="23">
        <f>SUM(G7:G215)</f>
        <v>406133</v>
      </c>
      <c r="H216" s="23">
        <f>SUM(H7:H215)</f>
        <v>395659</v>
      </c>
      <c r="I216" s="54"/>
    </row>
    <row r="217" spans="1:11" s="21" customFormat="1" ht="15" customHeight="1" x14ac:dyDescent="0.25">
      <c r="A217" s="24"/>
      <c r="B217" s="25"/>
      <c r="C217" s="26"/>
      <c r="D217" s="27"/>
      <c r="E217" s="28"/>
      <c r="F217" s="28"/>
      <c r="G217" s="28"/>
      <c r="H217" s="27"/>
      <c r="I217" s="27"/>
    </row>
    <row r="218" spans="1:11" s="30" customFormat="1" x14ac:dyDescent="0.25">
      <c r="A218" s="29"/>
      <c r="C218" s="31" t="s">
        <v>8</v>
      </c>
      <c r="D218" s="32"/>
      <c r="E218" s="33"/>
      <c r="F218" s="33"/>
      <c r="G218" s="33"/>
      <c r="H218" s="33"/>
      <c r="I218" s="33"/>
    </row>
    <row r="219" spans="1:11" s="30" customFormat="1" ht="63.75" customHeight="1" x14ac:dyDescent="0.25">
      <c r="A219" s="29"/>
      <c r="C219" s="58" t="s">
        <v>189</v>
      </c>
      <c r="D219" s="58"/>
      <c r="E219" s="58"/>
      <c r="F219" s="58"/>
      <c r="G219" s="58"/>
      <c r="H219" s="58"/>
      <c r="I219" s="49"/>
    </row>
    <row r="220" spans="1:11" s="30" customFormat="1" ht="93" customHeight="1" x14ac:dyDescent="0.25">
      <c r="A220" s="29"/>
      <c r="C220" s="59" t="s">
        <v>190</v>
      </c>
      <c r="D220" s="59"/>
      <c r="E220" s="59"/>
      <c r="F220" s="59"/>
      <c r="G220" s="59"/>
      <c r="H220" s="59"/>
      <c r="I220" s="50"/>
    </row>
    <row r="221" spans="1:11" s="30" customFormat="1" ht="20.25" customHeight="1" x14ac:dyDescent="0.25">
      <c r="A221" s="29"/>
      <c r="C221" s="30" t="s">
        <v>9</v>
      </c>
      <c r="D221" s="8"/>
      <c r="E221" s="34"/>
      <c r="F221" s="34"/>
      <c r="G221" s="34"/>
      <c r="H221" s="35"/>
      <c r="I221" s="35"/>
    </row>
    <row r="222" spans="1:11" s="37" customFormat="1" ht="15" customHeight="1" x14ac:dyDescent="0.2">
      <c r="A222" s="36"/>
      <c r="C222" s="38"/>
      <c r="D222" s="8"/>
      <c r="E222" s="34"/>
      <c r="F222" s="34"/>
      <c r="G222" s="34"/>
      <c r="H222" s="35"/>
      <c r="I222" s="35"/>
    </row>
    <row r="223" spans="1:11" s="37" customFormat="1" ht="15" customHeight="1" x14ac:dyDescent="0.2">
      <c r="A223" s="36"/>
      <c r="C223" s="55"/>
      <c r="D223" s="8"/>
      <c r="E223" s="34"/>
      <c r="F223" s="34"/>
      <c r="G223" s="34"/>
      <c r="H223" s="35"/>
      <c r="I223" s="35"/>
    </row>
    <row r="224" spans="1:11" s="37" customFormat="1" ht="15" customHeight="1" x14ac:dyDescent="0.2">
      <c r="A224" s="36"/>
      <c r="C224" s="55"/>
      <c r="D224" s="8"/>
      <c r="E224" s="34"/>
      <c r="F224" s="34"/>
      <c r="G224" s="34"/>
      <c r="H224" s="35"/>
      <c r="I224" s="35"/>
    </row>
    <row r="225" spans="1:9" s="37" customFormat="1" ht="15" customHeight="1" x14ac:dyDescent="0.2">
      <c r="A225" s="36"/>
      <c r="C225" s="55"/>
      <c r="D225" s="8"/>
      <c r="E225" s="34"/>
      <c r="F225" s="34"/>
      <c r="G225" s="34"/>
      <c r="H225" s="35"/>
      <c r="I225" s="35"/>
    </row>
    <row r="226" spans="1:9" s="37" customFormat="1" ht="15" customHeight="1" x14ac:dyDescent="0.2">
      <c r="A226" s="36"/>
      <c r="C226" s="55"/>
      <c r="D226" s="8"/>
      <c r="E226" s="34"/>
      <c r="F226" s="34"/>
      <c r="G226" s="34"/>
      <c r="H226" s="35"/>
      <c r="I226" s="35"/>
    </row>
    <row r="227" spans="1:9" s="37" customFormat="1" x14ac:dyDescent="0.2">
      <c r="A227" s="36"/>
      <c r="D227" s="8"/>
      <c r="E227" s="34"/>
      <c r="F227" s="34"/>
      <c r="G227" s="34"/>
      <c r="H227" s="35"/>
      <c r="I227" s="35"/>
    </row>
    <row r="228" spans="1:9" s="37" customFormat="1" x14ac:dyDescent="0.2">
      <c r="A228" s="36"/>
      <c r="D228" s="8"/>
      <c r="E228" s="34"/>
      <c r="F228" s="34"/>
      <c r="G228" s="34"/>
      <c r="H228" s="35"/>
      <c r="I228" s="35"/>
    </row>
    <row r="229" spans="1:9" s="37" customFormat="1" ht="22.7" customHeight="1" x14ac:dyDescent="0.2">
      <c r="A229" s="36"/>
      <c r="C229" s="27" t="s">
        <v>10</v>
      </c>
      <c r="D229" s="8"/>
      <c r="E229" s="34"/>
      <c r="F229" s="34"/>
      <c r="G229" s="34"/>
      <c r="H229" s="35"/>
      <c r="I229" s="35"/>
    </row>
    <row r="230" spans="1:9" s="40" customFormat="1" ht="74.25" customHeight="1" x14ac:dyDescent="0.2">
      <c r="A230" s="39"/>
      <c r="C230" s="41" t="s">
        <v>191</v>
      </c>
      <c r="D230" s="8"/>
      <c r="E230" s="34"/>
      <c r="F230" s="34"/>
      <c r="G230" s="42"/>
      <c r="H230" s="41" t="s">
        <v>11</v>
      </c>
      <c r="I230" s="41"/>
    </row>
  </sheetData>
  <autoFilter ref="A6:K216" xr:uid="{79F79FC8-E1A9-4282-9EB0-45A3AAB18F9E}"/>
  <mergeCells count="4">
    <mergeCell ref="G1:H1"/>
    <mergeCell ref="C3:H3"/>
    <mergeCell ref="C219:H219"/>
    <mergeCell ref="C220:H220"/>
  </mergeCells>
  <conditionalFormatting sqref="G230">
    <cfRule type="duplicateValues" dxfId="7" priority="3"/>
    <cfRule type="duplicateValues" dxfId="6" priority="4"/>
  </conditionalFormatting>
  <conditionalFormatting sqref="H230:I230">
    <cfRule type="duplicateValues" dxfId="5" priority="17"/>
    <cfRule type="duplicateValues" dxfId="4" priority="18"/>
  </conditionalFormatting>
  <conditionalFormatting sqref="C216">
    <cfRule type="duplicateValues" dxfId="3" priority="19"/>
    <cfRule type="duplicateValues" dxfId="2" priority="20"/>
  </conditionalFormatting>
  <conditionalFormatting sqref="C217:C1048576 C1:C6">
    <cfRule type="duplicateValues" dxfId="1" priority="21"/>
    <cfRule type="duplicateValues" dxfId="0" priority="22"/>
  </conditionalFormatting>
  <pageMargins left="0.15748031496063" right="0.23622047244094499" top="0.31496062992126" bottom="0.35433070866141703" header="0.31496062992126" footer="0.31496062992126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</vt:lpstr>
      <vt:lpstr>'Расчет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Лепейко Марина Викторовна</cp:lastModifiedBy>
  <cp:lastPrinted>2025-02-27T08:59:07Z</cp:lastPrinted>
  <dcterms:created xsi:type="dcterms:W3CDTF">2014-06-26T05:52:50Z</dcterms:created>
  <dcterms:modified xsi:type="dcterms:W3CDTF">2025-02-27T08:59:11Z</dcterms:modified>
</cp:coreProperties>
</file>